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O:\_projekty\_Statistika\Ročenky\Rocenky 2022_2023\Vývojová ročenka 2022\"/>
    </mc:Choice>
  </mc:AlternateContent>
  <xr:revisionPtr revIDLastSave="0" documentId="13_ncr:1_{5D2B9BAD-7561-4534-BB76-F848DF1527AB}" xr6:coauthVersionLast="47" xr6:coauthVersionMax="47" xr10:uidLastSave="{00000000-0000-0000-0000-000000000000}"/>
  <bookViews>
    <workbookView xWindow="-120" yWindow="-120" windowWidth="29040" windowHeight="15840" tabRatio="931" xr2:uid="{00000000-000D-0000-FFFF-FFFF00000000}"/>
  </bookViews>
  <sheets>
    <sheet name="Obsah" sheetId="1" r:id="rId1"/>
    <sheet name="B3.1" sheetId="39" r:id="rId2"/>
    <sheet name="B3.2" sheetId="40" r:id="rId3"/>
    <sheet name="B3.3" sheetId="6" r:id="rId4"/>
    <sheet name="B3.4" sheetId="7" r:id="rId5"/>
    <sheet name="B3.5" sheetId="21" r:id="rId6"/>
    <sheet name="B3.6" sheetId="9" r:id="rId7"/>
    <sheet name="B3.7" sheetId="32" r:id="rId8"/>
    <sheet name="B3.8" sheetId="11" r:id="rId9"/>
    <sheet name="B3.9" sheetId="20" r:id="rId10"/>
    <sheet name="B3.10" sheetId="23" r:id="rId11"/>
    <sheet name="B3.11" sheetId="24" r:id="rId12"/>
    <sheet name="B3.12" sheetId="33" r:id="rId13"/>
    <sheet name="B3.13" sheetId="34" r:id="rId14"/>
    <sheet name="B3.14" sheetId="14" r:id="rId15"/>
    <sheet name="B3.15" sheetId="17" r:id="rId16"/>
    <sheet name="B3.16" sheetId="12" state="hidden" r:id="rId17"/>
    <sheet name="GB1" sheetId="35" r:id="rId18"/>
    <sheet name="GB2" sheetId="36" r:id="rId19"/>
    <sheet name="GB3" sheetId="37" r:id="rId20"/>
    <sheet name="GB4" sheetId="38" r:id="rId21"/>
  </sheets>
  <definedNames>
    <definedName name="data_1" localSheetId="1">'B3.1'!$J$12:$T$19</definedName>
    <definedName name="data_1">#REF!</definedName>
    <definedName name="data_10" localSheetId="12">#REF!</definedName>
    <definedName name="data_10" localSheetId="13">#REF!</definedName>
    <definedName name="data_10">'B3.8'!$J$13:$T$18</definedName>
    <definedName name="data_11">'B3.4'!$J$12:$T$19</definedName>
    <definedName name="data_12">#REF!</definedName>
    <definedName name="data_13" localSheetId="12">#REF!</definedName>
    <definedName name="data_13" localSheetId="13">#REF!</definedName>
    <definedName name="data_13">'B3.5'!$J$13:$T$18</definedName>
    <definedName name="data_14" localSheetId="12">#REF!</definedName>
    <definedName name="data_14" localSheetId="13">#REF!</definedName>
    <definedName name="data_14">#REF!</definedName>
    <definedName name="data_15" localSheetId="12">#REF!</definedName>
    <definedName name="data_15" localSheetId="13">#REF!</definedName>
    <definedName name="data_15">'B3.10'!$J$17:$T$26</definedName>
    <definedName name="data_16" localSheetId="12">#REF!</definedName>
    <definedName name="data_16" localSheetId="13">#REF!</definedName>
    <definedName name="data_16">#REF!</definedName>
    <definedName name="data_17" localSheetId="12">#REF!</definedName>
    <definedName name="data_17" localSheetId="13">#REF!</definedName>
    <definedName name="data_17">'B3.11'!$J$12:$T$18</definedName>
    <definedName name="data_18" localSheetId="12">#REF!</definedName>
    <definedName name="data_18" localSheetId="13">#REF!</definedName>
    <definedName name="data_18">#REF!</definedName>
    <definedName name="data_19" localSheetId="12">#REF!</definedName>
    <definedName name="data_19" localSheetId="13">#REF!</definedName>
    <definedName name="data_19">'B3.9'!$J$14:$T$16</definedName>
    <definedName name="data_2" localSheetId="12">'B3.12'!$J$13:$U$35</definedName>
    <definedName name="data_2" localSheetId="2">'B3.2'!$J$12:$U$69</definedName>
    <definedName name="data_2">#REF!</definedName>
    <definedName name="data_20" localSheetId="12">#REF!</definedName>
    <definedName name="data_20" localSheetId="13">#REF!</definedName>
    <definedName name="data_20" localSheetId="17">'GB1'!$J$13:$O$37</definedName>
    <definedName name="data_20" localSheetId="18">'GB2'!$I$13:$N$38</definedName>
    <definedName name="data_20" localSheetId="19">'GB3'!$J$13:$O$35</definedName>
    <definedName name="data_20" localSheetId="20">'GB4'!$J$14:$T$44</definedName>
    <definedName name="data_20">'B3.16'!$K$13:$AC$38</definedName>
    <definedName name="data_21" localSheetId="12">#REF!</definedName>
    <definedName name="data_21" localSheetId="13">#REF!</definedName>
    <definedName name="data_21">#REF!</definedName>
    <definedName name="data_22" localSheetId="12">#REF!</definedName>
    <definedName name="data_22" localSheetId="13">#REF!</definedName>
    <definedName name="data_22">#REF!</definedName>
    <definedName name="data_23" localSheetId="12">#REF!</definedName>
    <definedName name="data_23" localSheetId="13">#REF!</definedName>
    <definedName name="data_23">'B3.15'!$J$11:$T$20</definedName>
    <definedName name="data_24" localSheetId="12">#REF!</definedName>
    <definedName name="data_24" localSheetId="13">#REF!</definedName>
    <definedName name="data_24">#REF!</definedName>
    <definedName name="data_25" localSheetId="12">#REF!</definedName>
    <definedName name="data_25" localSheetId="13">#REF!</definedName>
    <definedName name="data_25">#REF!</definedName>
    <definedName name="data_26" localSheetId="12">#REF!</definedName>
    <definedName name="data_26" localSheetId="13">#REF!</definedName>
    <definedName name="data_26">'B3.14'!$J$12:$T$14</definedName>
    <definedName name="data_27" localSheetId="12">#REF!</definedName>
    <definedName name="data_27" localSheetId="13">#REF!</definedName>
    <definedName name="data_27">#REF!</definedName>
    <definedName name="data_3" localSheetId="13">'B3.13'!$J$13:$U$23</definedName>
    <definedName name="data_3">#REF!</definedName>
    <definedName name="data_4">'B3.3'!$J$12:$T$20</definedName>
    <definedName name="data_5">#REF!</definedName>
    <definedName name="data_6" localSheetId="12">#REF!</definedName>
    <definedName name="data_6" localSheetId="13">#REF!</definedName>
    <definedName name="data_6">'B3.6'!$J$12:$T$34</definedName>
    <definedName name="data_7" localSheetId="12">#REF!</definedName>
    <definedName name="data_7" localSheetId="13">#REF!</definedName>
    <definedName name="data_7">#REF!</definedName>
    <definedName name="data_8" localSheetId="12">#REF!</definedName>
    <definedName name="data_8" localSheetId="13">#REF!</definedName>
    <definedName name="data_8">'B3.7'!$J$12:$T$34</definedName>
    <definedName name="data_9" localSheetId="12">#REF!</definedName>
    <definedName name="data_9" localSheetId="13">#REF!</definedName>
    <definedName name="data_9">#REF!</definedName>
    <definedName name="Datova_oblast" localSheetId="1">'B3.1'!$J$12:$T$19</definedName>
    <definedName name="Datova_oblast" localSheetId="10">'B3.10'!$J$17:$T$26</definedName>
    <definedName name="Datova_oblast" localSheetId="11">'B3.11'!$J$12:$T$18</definedName>
    <definedName name="Datova_oblast" localSheetId="12">'B3.12'!$J$12:$T$18</definedName>
    <definedName name="Datova_oblast" localSheetId="13">'B3.13'!$J$12:$T$22</definedName>
    <definedName name="Datova_oblast" localSheetId="14">'B3.14'!$J$12:$T$14</definedName>
    <definedName name="Datova_oblast" localSheetId="15">'B3.15'!$J$12:$T$20</definedName>
    <definedName name="Datova_oblast" localSheetId="16">'B3.16'!$J$12:$AC$38</definedName>
    <definedName name="Datova_oblast" localSheetId="2">'B3.2'!$J$12:$U$69</definedName>
    <definedName name="Datova_oblast" localSheetId="3">'B3.3'!$J$12:$T$20</definedName>
    <definedName name="Datova_oblast" localSheetId="4">'B3.4'!$J$12:$T$19</definedName>
    <definedName name="Datova_oblast" localSheetId="5">'B3.5'!$J$13:$T$18</definedName>
    <definedName name="Datova_oblast" localSheetId="6">'B3.6'!$J$12:$T$34</definedName>
    <definedName name="Datova_oblast" localSheetId="7">'B3.7'!$J$12:$T$34</definedName>
    <definedName name="Datova_oblast" localSheetId="8">'B3.8'!$J$13:$T$18</definedName>
    <definedName name="Datova_oblast" localSheetId="9">'B3.9'!$J$12:$T$16</definedName>
    <definedName name="Datova_oblast" localSheetId="17">'GB1'!$I$12:$O$37</definedName>
    <definedName name="Datova_oblast" localSheetId="18">'GB2'!$H$12:$N$38</definedName>
    <definedName name="Datova_oblast" localSheetId="19">'GB3'!$I$12:$O$35</definedName>
    <definedName name="Datova_oblast" localSheetId="20">'GB4'!$I$13:$T$44</definedName>
    <definedName name="_xlnm.Print_Titles" localSheetId="0">Obsah!$3:$4</definedName>
    <definedName name="Novy_rok" localSheetId="1">'B3.1'!$T$12:$T$19</definedName>
    <definedName name="Novy_rok" localSheetId="10">'B3.10'!$T$17:$T$26</definedName>
    <definedName name="Novy_rok" localSheetId="11">'B3.11'!#REF!</definedName>
    <definedName name="Novy_rok" localSheetId="12">'B3.12'!$U$13:$U$35</definedName>
    <definedName name="Novy_rok" localSheetId="13">'B3.13'!$U$13:$U$23</definedName>
    <definedName name="Novy_rok" localSheetId="14">'B3.14'!$T$12:$T$14</definedName>
    <definedName name="Novy_rok" localSheetId="15">'B3.15'!$T$12:$T$17</definedName>
    <definedName name="Novy_rok" localSheetId="16">'B3.16'!$AC$12:$AC$38</definedName>
    <definedName name="Novy_rok" localSheetId="2">'B3.2'!$U$12:$U$69</definedName>
    <definedName name="Novy_rok" localSheetId="3">'B3.3'!$T$12:$T$20</definedName>
    <definedName name="Novy_rok" localSheetId="4">'B3.4'!$T$12:$T$19</definedName>
    <definedName name="Novy_rok" localSheetId="5">'B3.5'!$T$13:$T$18</definedName>
    <definedName name="Novy_rok" localSheetId="6">'B3.6'!$T$12:$T$34</definedName>
    <definedName name="Novy_rok" localSheetId="7">'B3.7'!$T$12:$T$34</definedName>
    <definedName name="Novy_rok" localSheetId="8">'B3.8'!$T$13:$T$18</definedName>
    <definedName name="Novy_rok" localSheetId="9">'B3.9'!$T$14:$T$16</definedName>
    <definedName name="Novy_rok" localSheetId="17">'GB1'!$O$12:$O$37</definedName>
    <definedName name="Novy_rok" localSheetId="18">'GB2'!$N$12:$N$38</definedName>
    <definedName name="Novy_rok" localSheetId="19">'GB3'!$O$12:$O$35</definedName>
    <definedName name="Novy_rok" localSheetId="20">'GB4'!$T$13:$T$44</definedName>
    <definedName name="_xlnm.Print_Area" localSheetId="1">'B3.1'!$D$4:$T$20</definedName>
    <definedName name="_xlnm.Print_Area" localSheetId="10">'B3.10'!$D$4:$T$29</definedName>
    <definedName name="_xlnm.Print_Area" localSheetId="11">'B3.11'!$D$4:$T$19</definedName>
    <definedName name="_xlnm.Print_Area" localSheetId="12">'B3.12'!$D$4:$T$19</definedName>
    <definedName name="_xlnm.Print_Area" localSheetId="13">'B3.13'!$D$4:$T$23</definedName>
    <definedName name="_xlnm.Print_Area" localSheetId="14">'B3.14'!$D$4:$T$16</definedName>
    <definedName name="_xlnm.Print_Area" localSheetId="15">'B3.15'!$D$4:$T$22</definedName>
    <definedName name="_xlnm.Print_Area" localSheetId="16">'B3.16'!$D$4:$AC$43</definedName>
    <definedName name="_xlnm.Print_Area" localSheetId="2">'B3.2'!$D$4:$U$70</definedName>
    <definedName name="_xlnm.Print_Area" localSheetId="3">'B3.3'!$D$4:$T$21</definedName>
    <definedName name="_xlnm.Print_Area" localSheetId="4">'B3.4'!$D$4:$T$29</definedName>
    <definedName name="_xlnm.Print_Area" localSheetId="5">'B3.5'!$D$4:$T$20</definedName>
    <definedName name="_xlnm.Print_Area" localSheetId="6">'B3.6'!$D$4:$T$35</definedName>
    <definedName name="_xlnm.Print_Area" localSheetId="7">'B3.7'!$D$4:$T$35</definedName>
    <definedName name="_xlnm.Print_Area" localSheetId="8">'B3.8'!$D$4:$T$20</definedName>
    <definedName name="_xlnm.Print_Area" localSheetId="9">'B3.9'!$D$4:$T$20</definedName>
    <definedName name="_xlnm.Print_Area" localSheetId="17">'GB1'!$D$4:$O$38</definedName>
    <definedName name="_xlnm.Print_Area" localSheetId="18">'GB2'!$D$4:$N$39</definedName>
    <definedName name="_xlnm.Print_Area" localSheetId="19">'GB3'!$D$4:$O$36</definedName>
    <definedName name="_xlnm.Print_Area" localSheetId="20">'GB4'!$D$4:$T$47</definedName>
    <definedName name="_xlnm.Print_Area" localSheetId="0">Obsah!$A$3:$E$48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B25" i="12" l="1"/>
  <c r="AB29" i="12" s="1"/>
  <c r="AB19" i="12"/>
  <c r="AB22" i="12" s="1"/>
  <c r="AB15" i="12"/>
  <c r="AB17" i="12" s="1"/>
  <c r="AB14" i="12"/>
  <c r="AB16" i="12" s="1"/>
  <c r="AB13" i="12"/>
  <c r="AB34" i="12" s="1"/>
  <c r="AA25" i="12"/>
  <c r="AA29" i="12" s="1"/>
  <c r="AA19" i="12"/>
  <c r="AA23" i="12" s="1"/>
  <c r="AA15" i="12"/>
  <c r="AA14" i="12"/>
  <c r="AB23" i="12" l="1"/>
  <c r="AB28" i="12"/>
  <c r="AB32" i="12"/>
  <c r="AA22" i="12"/>
  <c r="AA13" i="12"/>
  <c r="AA16" i="12" s="1"/>
  <c r="AA28" i="12"/>
  <c r="AA17" i="12" l="1"/>
  <c r="AA34" i="12"/>
  <c r="AA32" i="12"/>
  <c r="Z25" i="12" l="1"/>
  <c r="Z29" i="12" s="1"/>
  <c r="Z19" i="12"/>
  <c r="Z23" i="12" s="1"/>
  <c r="Z15" i="12"/>
  <c r="Z14" i="12"/>
  <c r="Z28" i="12" l="1"/>
  <c r="Z17" i="12"/>
  <c r="Z13" i="12"/>
  <c r="Z34" i="12"/>
  <c r="Z32" i="12"/>
  <c r="Z22" i="12"/>
  <c r="Z16" i="12"/>
  <c r="Y25" i="12" l="1"/>
  <c r="Y29" i="12" s="1"/>
  <c r="Y19" i="12"/>
  <c r="Y23" i="12" s="1"/>
  <c r="Y15" i="12"/>
  <c r="Y14" i="12"/>
  <c r="Y13" i="12" l="1"/>
  <c r="Y34" i="12" s="1"/>
  <c r="Y28" i="12"/>
  <c r="Y22" i="12"/>
  <c r="Y17" i="12" l="1"/>
  <c r="Y32" i="12"/>
  <c r="Y16" i="12"/>
  <c r="C11" i="1" l="1"/>
  <c r="C9" i="1"/>
  <c r="C13" i="1"/>
  <c r="X25" i="12" l="1"/>
  <c r="X29" i="12" s="1"/>
  <c r="X19" i="12"/>
  <c r="X22" i="12" s="1"/>
  <c r="X15" i="12"/>
  <c r="X14" i="12"/>
  <c r="X13" i="12" l="1"/>
  <c r="X34" i="12" s="1"/>
  <c r="X28" i="12"/>
  <c r="X23" i="12"/>
  <c r="W25" i="12"/>
  <c r="W29" i="12" s="1"/>
  <c r="W19" i="12"/>
  <c r="W23" i="12" s="1"/>
  <c r="W15" i="12"/>
  <c r="W14" i="12"/>
  <c r="AC14" i="12"/>
  <c r="V14" i="12"/>
  <c r="V15" i="12"/>
  <c r="V25" i="12"/>
  <c r="V28" i="12" s="1"/>
  <c r="V19" i="12"/>
  <c r="U14" i="12"/>
  <c r="U15" i="12"/>
  <c r="U25" i="12"/>
  <c r="U28" i="12" s="1"/>
  <c r="U19" i="12"/>
  <c r="AC19" i="12"/>
  <c r="AC22" i="12" s="1"/>
  <c r="T14" i="12"/>
  <c r="T15" i="12"/>
  <c r="T25" i="12"/>
  <c r="T29" i="12" s="1"/>
  <c r="AC15" i="12"/>
  <c r="S32" i="12"/>
  <c r="R32" i="12"/>
  <c r="Q32" i="12"/>
  <c r="P32" i="12"/>
  <c r="O14" i="12"/>
  <c r="O13" i="12" s="1"/>
  <c r="N14" i="12"/>
  <c r="N13" i="12" s="1"/>
  <c r="L32" i="12"/>
  <c r="K32" i="12"/>
  <c r="S34" i="12"/>
  <c r="Q34" i="12"/>
  <c r="P34" i="12"/>
  <c r="M34" i="12"/>
  <c r="L34" i="12"/>
  <c r="K34" i="12"/>
  <c r="AC25" i="12"/>
  <c r="AC28" i="12" s="1"/>
  <c r="R34" i="12"/>
  <c r="M32" i="12"/>
  <c r="J34" i="12"/>
  <c r="C47" i="1"/>
  <c r="C45" i="1"/>
  <c r="C43" i="1"/>
  <c r="C41" i="1"/>
  <c r="C39" i="1"/>
  <c r="C15" i="1"/>
  <c r="O26" i="12"/>
  <c r="O25" i="12" s="1"/>
  <c r="N26" i="12"/>
  <c r="N25" i="12" s="1"/>
  <c r="N29" i="12" s="1"/>
  <c r="C37" i="1"/>
  <c r="C35" i="1"/>
  <c r="C33" i="1"/>
  <c r="C31" i="1"/>
  <c r="C29" i="1"/>
  <c r="C27" i="1"/>
  <c r="C25" i="1"/>
  <c r="C23" i="1"/>
  <c r="C21" i="1"/>
  <c r="C19" i="1"/>
  <c r="C17" i="1"/>
  <c r="J32" i="12"/>
  <c r="T28" i="12"/>
  <c r="X16" i="12" l="1"/>
  <c r="X17" i="12"/>
  <c r="U13" i="12"/>
  <c r="U29" i="12"/>
  <c r="W22" i="12"/>
  <c r="T13" i="12"/>
  <c r="T32" i="12" s="1"/>
  <c r="X32" i="12"/>
  <c r="W13" i="12"/>
  <c r="W34" i="12" s="1"/>
  <c r="O29" i="12"/>
  <c r="O28" i="12"/>
  <c r="O16" i="12"/>
  <c r="O32" i="12"/>
  <c r="O34" i="12"/>
  <c r="O17" i="12"/>
  <c r="U17" i="12"/>
  <c r="U32" i="12"/>
  <c r="U16" i="12"/>
  <c r="U34" i="12"/>
  <c r="N28" i="12"/>
  <c r="V13" i="12"/>
  <c r="V17" i="12" s="1"/>
  <c r="V29" i="12"/>
  <c r="AC23" i="12"/>
  <c r="AC29" i="12"/>
  <c r="AC13" i="12"/>
  <c r="AC34" i="12" s="1"/>
  <c r="N17" i="12"/>
  <c r="N34" i="12"/>
  <c r="N16" i="12"/>
  <c r="N32" i="12"/>
  <c r="T34" i="12"/>
  <c r="W28" i="12"/>
  <c r="W17" i="12" l="1"/>
  <c r="T17" i="12"/>
  <c r="W32" i="12"/>
  <c r="W16" i="12"/>
  <c r="V16" i="12"/>
  <c r="T16" i="12"/>
  <c r="V32" i="12"/>
  <c r="V34" i="12"/>
  <c r="AC16" i="12"/>
  <c r="AC32" i="12"/>
  <c r="AC17" i="12"/>
</calcChain>
</file>

<file path=xl/sharedStrings.xml><?xml version="1.0" encoding="utf-8"?>
<sst xmlns="http://schemas.openxmlformats.org/spreadsheetml/2006/main" count="738" uniqueCount="307">
  <si>
    <t xml:space="preserve"> </t>
  </si>
  <si>
    <t>Tab. B3.11:</t>
  </si>
  <si>
    <t>Tab. B3.14:</t>
  </si>
  <si>
    <t>1)</t>
  </si>
  <si>
    <t>Předškolní vzdělávání celkem</t>
  </si>
  <si>
    <t>Zřizovatel</t>
  </si>
  <si>
    <t>Počet dětí</t>
  </si>
  <si>
    <t xml:space="preserve"> 301 a více</t>
  </si>
  <si>
    <t>Věk</t>
  </si>
  <si>
    <t xml:space="preserve"> 3leté</t>
  </si>
  <si>
    <t xml:space="preserve"> 4leté</t>
  </si>
  <si>
    <t xml:space="preserve"> 5leté</t>
  </si>
  <si>
    <t>Území</t>
  </si>
  <si>
    <t>Česká republika</t>
  </si>
  <si>
    <t>CZ0</t>
  </si>
  <si>
    <t>Praha</t>
  </si>
  <si>
    <t>CZ01</t>
  </si>
  <si>
    <t>Hlavní město Praha</t>
  </si>
  <si>
    <t>CZ010</t>
  </si>
  <si>
    <t>Střední Čechy</t>
  </si>
  <si>
    <t>CZ02</t>
  </si>
  <si>
    <t>Středočeský kraj</t>
  </si>
  <si>
    <t>CZ020</t>
  </si>
  <si>
    <t>Jihozápad</t>
  </si>
  <si>
    <t>CZ03</t>
  </si>
  <si>
    <t>Jihočeský kraj</t>
  </si>
  <si>
    <t>CZ031</t>
  </si>
  <si>
    <t>Plzeňský kraj</t>
  </si>
  <si>
    <t>CZ032</t>
  </si>
  <si>
    <t>Severozápad</t>
  </si>
  <si>
    <t>CZ04</t>
  </si>
  <si>
    <t>Karlovarský kraj</t>
  </si>
  <si>
    <t>CZ041</t>
  </si>
  <si>
    <t>Ústecký kraj</t>
  </si>
  <si>
    <t>CZ042</t>
  </si>
  <si>
    <t>Severovýchod</t>
  </si>
  <si>
    <t>CZ05</t>
  </si>
  <si>
    <t>Liberecký kraj</t>
  </si>
  <si>
    <t>CZ051</t>
  </si>
  <si>
    <t>Královéhradecký kraj</t>
  </si>
  <si>
    <t>CZ052</t>
  </si>
  <si>
    <t>Pardubický kraj</t>
  </si>
  <si>
    <t>CZ053</t>
  </si>
  <si>
    <t>Jihovýchod</t>
  </si>
  <si>
    <t>CZ06</t>
  </si>
  <si>
    <t>Jihomoravský kraj</t>
  </si>
  <si>
    <t>Střední Morava</t>
  </si>
  <si>
    <t>CZ07</t>
  </si>
  <si>
    <t>Olomoucký kraj</t>
  </si>
  <si>
    <t>CZ071</t>
  </si>
  <si>
    <t>Zlínský kraj</t>
  </si>
  <si>
    <t>CZ072</t>
  </si>
  <si>
    <t>Moravskoslezsko</t>
  </si>
  <si>
    <t>CZ08</t>
  </si>
  <si>
    <t>Moravskoslezský kraj</t>
  </si>
  <si>
    <t>CZ080</t>
  </si>
  <si>
    <t>v tis. Kč</t>
  </si>
  <si>
    <t xml:space="preserve"> neinvestiční výdaje</t>
  </si>
  <si>
    <t xml:space="preserve"> investiční výdaje</t>
  </si>
  <si>
    <t>v %</t>
  </si>
  <si>
    <t>Podíl výdajů na předškolní vzdělávání na celkových výdajích na školství a podíl na HDP</t>
  </si>
  <si>
    <t>Podíl výdajů na MŠ na celkových výdajích</t>
  </si>
  <si>
    <t>HDP v mld. Kč v běžných cenách</t>
  </si>
  <si>
    <t>Výdaje na MŠ v % HDP</t>
  </si>
  <si>
    <t>Zaměstnanci celkem</t>
  </si>
  <si>
    <t>Nominální mzda (v běžných cenách)</t>
  </si>
  <si>
    <t>Index spotřebitelských cen a meziroční inflace</t>
  </si>
  <si>
    <t>Poměrové ukazatele</t>
  </si>
  <si>
    <t>3leté</t>
  </si>
  <si>
    <t>4leté</t>
  </si>
  <si>
    <t>5leté</t>
  </si>
  <si>
    <t>Mateřské školy – doplňkové údaje o MŠ</t>
  </si>
  <si>
    <t>Doplňkové údaje</t>
  </si>
  <si>
    <t>Dodatečné odklady povinné školní docházky</t>
  </si>
  <si>
    <t>Ukončení docházky do mateřské školy</t>
  </si>
  <si>
    <t>Tab. B3.1:</t>
  </si>
  <si>
    <t/>
  </si>
  <si>
    <t>Komentáře:</t>
  </si>
  <si>
    <t>Tab. B3.2:</t>
  </si>
  <si>
    <t>Tab. B3.3:</t>
  </si>
  <si>
    <t>Tab. B3.4:</t>
  </si>
  <si>
    <t>Tab. B3.5:</t>
  </si>
  <si>
    <t>Tab. B3.6:</t>
  </si>
  <si>
    <t>Tab. B3.7:</t>
  </si>
  <si>
    <t>Tab. B3.8:</t>
  </si>
  <si>
    <t>Text</t>
  </si>
  <si>
    <t>Tabulka 1</t>
  </si>
  <si>
    <t>Tabulka 2</t>
  </si>
  <si>
    <t>Tabulka 4</t>
  </si>
  <si>
    <t>Tabulka 6</t>
  </si>
  <si>
    <t>Tabulka 8</t>
  </si>
  <si>
    <t>Tabulka 10</t>
  </si>
  <si>
    <t>Tabulka 12</t>
  </si>
  <si>
    <t>Tabulka 13</t>
  </si>
  <si>
    <t>Zdroje dat jsou uvedeny v zápatí jednotlivých tabulek</t>
  </si>
  <si>
    <t>Předškolní výchova</t>
  </si>
  <si>
    <t>Mateřské školy</t>
  </si>
  <si>
    <t>Celkem</t>
  </si>
  <si>
    <t>v tom</t>
  </si>
  <si>
    <t xml:space="preserve"> MŠMT</t>
  </si>
  <si>
    <t>Třídy</t>
  </si>
  <si>
    <t>Děti</t>
  </si>
  <si>
    <t>Dotace soukromým a církevním školám z kapitoly 333-MŠMT</t>
  </si>
  <si>
    <t>Mateřské školy – přepočtené počty zaměstnanců</t>
  </si>
  <si>
    <t>Nástupy do mateřské školy po 30. 9.</t>
  </si>
  <si>
    <t>B3 Předškolní vzdělávání, vývoj mateřských škol</t>
  </si>
  <si>
    <t xml:space="preserve"> starší než 6 let</t>
  </si>
  <si>
    <t>2)</t>
  </si>
  <si>
    <t>starší než 6 let</t>
  </si>
  <si>
    <t>Tab. B3.9:</t>
  </si>
  <si>
    <t>Tab. B3.10:</t>
  </si>
  <si>
    <t>Přípravný stupeň základní školy speciální</t>
  </si>
  <si>
    <t xml:space="preserve"> veřejný</t>
  </si>
  <si>
    <t xml:space="preserve"> církev</t>
  </si>
  <si>
    <t>CZ063</t>
  </si>
  <si>
    <t>CZ064</t>
  </si>
  <si>
    <t>Průměrný počet dětí na školu</t>
  </si>
  <si>
    <t>Průměrný počet dětí na třídu</t>
  </si>
  <si>
    <t>Průměrný počet tříd na školu</t>
  </si>
  <si>
    <t>Průměrný počet dětí na učitele (přepočtený počet)</t>
  </si>
  <si>
    <t>Průměrný přepočtený počet učitelů na třídu</t>
  </si>
  <si>
    <t xml:space="preserve"> s internátním provozem</t>
  </si>
  <si>
    <t xml:space="preserve"> s celodenním provozem</t>
  </si>
  <si>
    <t xml:space="preserve"> s polodenním provozem</t>
  </si>
  <si>
    <t>Odchody do MŠ pro děti se SVP</t>
  </si>
  <si>
    <t>Druh provozu</t>
  </si>
  <si>
    <t>Tabulka 3</t>
  </si>
  <si>
    <t>Tabulka 5</t>
  </si>
  <si>
    <t>Tabulka 7</t>
  </si>
  <si>
    <t>Tabulka 9</t>
  </si>
  <si>
    <t>Tabulka 11</t>
  </si>
  <si>
    <t>Tabulka 14</t>
  </si>
  <si>
    <t xml:space="preserve">Mateřské školy – děti </t>
  </si>
  <si>
    <t>Mateřské školy – školy</t>
  </si>
  <si>
    <t xml:space="preserve">Předškolní vzdělávání – výdaje </t>
  </si>
  <si>
    <t xml:space="preserve">Mateřské školy – průměrné měsíční mzdy zaměstnanců </t>
  </si>
  <si>
    <t>Mateřské školy – poměrové ukazatele</t>
  </si>
  <si>
    <t>Podíl na populaci 3–5letých</t>
  </si>
  <si>
    <t xml:space="preserve">. </t>
  </si>
  <si>
    <t xml:space="preserve"> . </t>
  </si>
  <si>
    <t>Výdaje na předškolní vzdělávání z rozpočtů kapitoly 333-MŠMT; kapitoly 700-Obce a DSO, KÚ</t>
  </si>
  <si>
    <t>Výdaje na předškolní vzdělávání z rozpočtu kapitoly 333-MŠMT</t>
  </si>
  <si>
    <t>Podíl dětí v předškolním vzdělávání k populaci 3–5letých</t>
  </si>
  <si>
    <t>Předškolní vzdělávání – děti v předškolním vzdělávání, podíl na populaci 3–5letých</t>
  </si>
  <si>
    <t>Z toho dívky</t>
  </si>
  <si>
    <t>Celkové výdaje kapitoly 333-MŠMT a kapitoly 700-Obce (část vzdělávání).  Nejsou zahrnuty výdaje Ministerstva obrany.</t>
  </si>
  <si>
    <t>Speciální třídy včetně tříd ve školách zřízených pro děti se SVP.</t>
  </si>
  <si>
    <t>3)</t>
  </si>
  <si>
    <t>Včetně vedoucích zaměstnanců.</t>
  </si>
  <si>
    <r>
      <t>z toho učitelé</t>
    </r>
    <r>
      <rPr>
        <vertAlign val="superscript"/>
        <sz val="10"/>
        <rFont val="Arial Narrow"/>
        <family val="2"/>
        <charset val="238"/>
      </rPr>
      <t>1)</t>
    </r>
  </si>
  <si>
    <t>z toho učitelé</t>
  </si>
  <si>
    <t xml:space="preserve"> 51–100</t>
  </si>
  <si>
    <t xml:space="preserve"> 101–150</t>
  </si>
  <si>
    <t xml:space="preserve"> 151–200</t>
  </si>
  <si>
    <t xml:space="preserve"> 201–250</t>
  </si>
  <si>
    <t xml:space="preserve"> 251–300</t>
  </si>
  <si>
    <t xml:space="preserve">Mateřské školy – školy </t>
  </si>
  <si>
    <t>Meziroční snížení výdajů v roce 2008 je dáno aplikací zákona č. 26/2008 Sb. a z něj vyplývajícím nepřeváděním nevyčerpaných prostředků OSS do rezervních fondů, a tudíž jejich nezahrnutím do čerpání.</t>
  </si>
  <si>
    <t xml:space="preserve"> ve třídách s internátním provozem</t>
  </si>
  <si>
    <t xml:space="preserve"> ve třídách s celodenním provozem</t>
  </si>
  <si>
    <t xml:space="preserve"> ve třídách s polodenním provozem</t>
  </si>
  <si>
    <t>Všichni zřizovatelé (bez jiných resortů)</t>
  </si>
  <si>
    <t xml:space="preserve"> individuálně integrované děti v běžných třídách MŠ</t>
  </si>
  <si>
    <t xml:space="preserve"> jiný resort</t>
  </si>
  <si>
    <t xml:space="preserve"> obec</t>
  </si>
  <si>
    <t xml:space="preserve"> kraj</t>
  </si>
  <si>
    <t>Z toho ženy</t>
  </si>
  <si>
    <t>Individuálně integrované děti v běžných třídách MŠ</t>
  </si>
  <si>
    <t>Nejvyšší dosažené vzdělání</t>
  </si>
  <si>
    <t>Podíly na celkovém počtu dětí mateřských škol</t>
  </si>
  <si>
    <t>Střední a střední vzdělání s výučním listem</t>
  </si>
  <si>
    <t>Střední vzdělání s maturitní zkouškou</t>
  </si>
  <si>
    <t>Vyšší odborné vzdělání</t>
  </si>
  <si>
    <t>Meziroční inflace</t>
  </si>
  <si>
    <t>Tab. B3.15:</t>
  </si>
  <si>
    <t>Tab. B3.16:</t>
  </si>
  <si>
    <t>Tabulka 15</t>
  </si>
  <si>
    <t>Tabulka 16</t>
  </si>
  <si>
    <t xml:space="preserve"> Od roku 2008 nejsou k dispozici údaje o dotacích soukromým školám v potřebném členění.</t>
  </si>
  <si>
    <t>Zdravotně postižené a znevýhodněné děti celkem</t>
  </si>
  <si>
    <t>Mateřské školy – struktura učitelů</t>
  </si>
  <si>
    <t>Tab. B3.13:</t>
  </si>
  <si>
    <t>.</t>
  </si>
  <si>
    <t>Obrazová příloha</t>
  </si>
  <si>
    <t>Graf 1</t>
  </si>
  <si>
    <t>Graf 2</t>
  </si>
  <si>
    <t>Graf 3</t>
  </si>
  <si>
    <t>Graf 4</t>
  </si>
  <si>
    <t>Obr. B1:</t>
  </si>
  <si>
    <t>Obr. B4:</t>
  </si>
  <si>
    <t>Obr. B3:</t>
  </si>
  <si>
    <t>Obr. B2:</t>
  </si>
  <si>
    <t>běžné třídy</t>
  </si>
  <si>
    <t>speciální třídy včetně škol
pro žáky se SVP</t>
  </si>
  <si>
    <t>přípravné třídy pro děti se sociálním znevýhodněním
a přípravný stupeň základní školy speciální</t>
  </si>
  <si>
    <t>populace 3–5 let</t>
  </si>
  <si>
    <t>do 3 let</t>
  </si>
  <si>
    <t>starší než 5 let</t>
  </si>
  <si>
    <t>zam.</t>
  </si>
  <si>
    <t xml:space="preserve">nominální mzdy </t>
  </si>
  <si>
    <t>reálné mzdy</t>
  </si>
  <si>
    <t xml:space="preserve">počty </t>
  </si>
  <si>
    <t>učitelé</t>
  </si>
  <si>
    <t>nominální mzdy</t>
  </si>
  <si>
    <t xml:space="preserve">reálné mzdy </t>
  </si>
  <si>
    <t>Mateřské školy – všichni zřizovatelé – přepočtené počty zaměstnanců a učitelů,</t>
  </si>
  <si>
    <t>Učitelé včetně vedoucích zaměstnanců.</t>
  </si>
  <si>
    <t>2011/12</t>
  </si>
  <si>
    <t>Zdroj: databáze MŠMT, ČSÚ</t>
  </si>
  <si>
    <t>Zdroj: databáze MŠMT</t>
  </si>
  <si>
    <t>Obsah</t>
  </si>
  <si>
    <t>2012/13</t>
  </si>
  <si>
    <t>Kraj Vysočina</t>
  </si>
  <si>
    <t>Tab. B3.12:</t>
  </si>
  <si>
    <t>2013/14</t>
  </si>
  <si>
    <r>
      <t>Výdaje na předškolní vzdělávání z rozpočtu kapitoly 700-Obce a DSO, KÚ</t>
    </r>
    <r>
      <rPr>
        <b/>
        <vertAlign val="superscript"/>
        <sz val="10"/>
        <rFont val="Arial Narrow"/>
        <family val="2"/>
        <charset val="238"/>
      </rPr>
      <t>1)</t>
    </r>
  </si>
  <si>
    <r>
      <t>Výdaje na školství celkem</t>
    </r>
    <r>
      <rPr>
        <vertAlign val="superscript"/>
        <sz val="10"/>
        <rFont val="Arial Narrow"/>
        <family val="2"/>
        <charset val="238"/>
      </rPr>
      <t>2),3)</t>
    </r>
  </si>
  <si>
    <r>
      <t xml:space="preserve"> soukromým školám</t>
    </r>
    <r>
      <rPr>
        <vertAlign val="superscript"/>
        <sz val="10"/>
        <rFont val="Arial Narrow"/>
        <family val="2"/>
        <charset val="238"/>
      </rPr>
      <t>4)</t>
    </r>
  </si>
  <si>
    <t>4)</t>
  </si>
  <si>
    <t>Údaje neobsahují z daných tříd následující položky: 5321, 5323, 5329, 5344, 5345, 5349, 5366, 5367, 5641, 5642, 5649, 6341, 6342, 6349, 6441, 6442, 6449.</t>
  </si>
  <si>
    <t>Ve školním roce 2004/05 včetně MŠ při zdravotnických zařízeních.</t>
  </si>
  <si>
    <t>Ve školním roce 2004/05 včetně škol při zdravotnických zařízeních.</t>
  </si>
  <si>
    <t>Ve školním roce 2004/05 nejsou údaje o učitelích dostupné v potřebném členění. Od roku 2005/06 jsou údaje o učitelích včetně škol při zdravotnických zařízeních.</t>
  </si>
  <si>
    <t>Ve školním roce 2004/05 jsou školy započteny podle počtu jednotlivých pracovišť, od školního roku 2005/06 je uveden počet škol bez ohledu na počet jejich pracovišť.</t>
  </si>
  <si>
    <t xml:space="preserve">Ve školním roce 2004/05 nejsou údaje o druhu provozu dostupné v potřebném členění. </t>
  </si>
  <si>
    <t>2014/15</t>
  </si>
  <si>
    <t xml:space="preserve"> mladší než 2 roky</t>
  </si>
  <si>
    <t>Do školního roku 2013/14 děti mladší 3 let.</t>
  </si>
  <si>
    <t>mladší než 2 roky</t>
  </si>
  <si>
    <t>2015/16</t>
  </si>
  <si>
    <t>Školy</t>
  </si>
  <si>
    <t>Učitelé (přepočtené počty)</t>
  </si>
  <si>
    <r>
      <t>2leté</t>
    </r>
    <r>
      <rPr>
        <vertAlign val="superscript"/>
        <sz val="10"/>
        <rFont val="Arial Narrow"/>
        <family val="2"/>
        <charset val="238"/>
      </rPr>
      <t>1)</t>
    </r>
  </si>
  <si>
    <r>
      <t xml:space="preserve"> 2leté</t>
    </r>
    <r>
      <rPr>
        <vertAlign val="superscript"/>
        <sz val="10"/>
        <rFont val="Arial Narrow"/>
        <family val="2"/>
        <charset val="238"/>
      </rPr>
      <t>1)</t>
    </r>
  </si>
  <si>
    <t xml:space="preserve"> 6leté</t>
  </si>
  <si>
    <r>
      <t xml:space="preserve"> děti ve speciálních třídách MŠ</t>
    </r>
    <r>
      <rPr>
        <vertAlign val="superscript"/>
        <sz val="10"/>
        <rFont val="Arial Narrow"/>
        <family val="2"/>
        <charset val="238"/>
      </rPr>
      <t>1)</t>
    </r>
  </si>
  <si>
    <r>
      <t>Děti ve speciálních třídách MŠ</t>
    </r>
    <r>
      <rPr>
        <vertAlign val="superscript"/>
        <sz val="10"/>
        <rFont val="Arial Narrow"/>
        <family val="2"/>
        <charset val="238"/>
      </rPr>
      <t>1)</t>
    </r>
  </si>
  <si>
    <t>Žádosti, jimž nebylo vyhověno</t>
  </si>
  <si>
    <t>Žádosti, jimž bylo vyhověno</t>
  </si>
  <si>
    <t>z toho děti, které nastoupily</t>
  </si>
  <si>
    <t>2016/17</t>
  </si>
  <si>
    <t>Průměrná reálná měsíční mzda ve stálých cenách roku 2015.</t>
  </si>
  <si>
    <t>2017/18</t>
  </si>
  <si>
    <t>Zdroj: ISP</t>
  </si>
  <si>
    <t>Reálná mzda (ve stálých cenách roku 2015)</t>
  </si>
  <si>
    <t>do 24 let</t>
  </si>
  <si>
    <t>25–29 let</t>
  </si>
  <si>
    <t>30–34 let</t>
  </si>
  <si>
    <t>35–39 let</t>
  </si>
  <si>
    <t>40–44 let</t>
  </si>
  <si>
    <t>45–49 let</t>
  </si>
  <si>
    <t>50–54 let</t>
  </si>
  <si>
    <t>55–59 let</t>
  </si>
  <si>
    <t>60–64 let</t>
  </si>
  <si>
    <t>65 a více let</t>
  </si>
  <si>
    <t>Vysokoškolské – bakalářské</t>
  </si>
  <si>
    <t>Vysokoškolské – magisterské</t>
  </si>
  <si>
    <t>Vysokoškolské – doktorské</t>
  </si>
  <si>
    <t>Učitelé (bez ředitelů a zástupců ředitele/řídících pracovníků)</t>
  </si>
  <si>
    <t>2018/19</t>
  </si>
  <si>
    <t>Navíc děti podle § 34 odst. 10 ŠZ</t>
  </si>
  <si>
    <t>Navíc s indiv. vzděl. podle podle § 34b ŠZ</t>
  </si>
  <si>
    <t>2019/20</t>
  </si>
  <si>
    <t>Mateřské školy – podíl na celkovém počtu dětí</t>
  </si>
  <si>
    <t>Do školního roku 2013/14 děti mladší 3 let. Od školního roku 2014/15 se vykazují 2leté děti.</t>
  </si>
  <si>
    <t>Mateřské školy – zdravotně postižené a znevýhodněné děti</t>
  </si>
  <si>
    <t>Přípravné třídy</t>
  </si>
  <si>
    <t>Podíly na celkovém počtu dětí v mateřských školách</t>
  </si>
  <si>
    <t xml:space="preserve">5) </t>
  </si>
  <si>
    <t xml:space="preserve">Jedná se o uvolněné prostředky odpovídající hodnotám, na co bylo příjemcům dotačních prostředků vystavena rozhodnutí o poskytnutí dotace a co příjemcům dotačních prostředků skutečně v součtu za všechna rozhodnutí o poskytnutí dotace v příslušném roce odešlo. </t>
  </si>
  <si>
    <r>
      <t xml:space="preserve"> církevním školám </t>
    </r>
    <r>
      <rPr>
        <vertAlign val="superscript"/>
        <sz val="10"/>
        <rFont val="Arial Narrow"/>
        <family val="2"/>
        <charset val="238"/>
      </rPr>
      <t>5)</t>
    </r>
  </si>
  <si>
    <t>Zdroj: Státní závěrečný účet, ZÚ - kapitola 333-MŠMT; 700-Obce a DSO, KÚ; ČSÚ; monitor.statnipokladna.cz</t>
  </si>
  <si>
    <t>2020/21</t>
  </si>
  <si>
    <t>z toho</t>
  </si>
  <si>
    <t xml:space="preserve">Mateřské školy – školy, třídy a děti </t>
  </si>
  <si>
    <t xml:space="preserve"> neveřejný</t>
  </si>
  <si>
    <t>privátní sektor</t>
  </si>
  <si>
    <t>Mateřské školy – školy, třídy, děti/dívky, učitelé/ženy</t>
  </si>
  <si>
    <t xml:space="preserve"> 1–50 dětí</t>
  </si>
  <si>
    <t>51–100 dětí</t>
  </si>
  <si>
    <t>101–150 dětí</t>
  </si>
  <si>
    <t>151 a více dětí</t>
  </si>
  <si>
    <t xml:space="preserve"> 1–50</t>
  </si>
  <si>
    <t>151 a více</t>
  </si>
  <si>
    <t>2021/22</t>
  </si>
  <si>
    <t>dětí ve školním roce 2012/13 až 2022/23</t>
  </si>
  <si>
    <t>2022/23</t>
  </si>
  <si>
    <t>ve školním roce 2012/13 až 2022/23 – podle zřizovatele</t>
  </si>
  <si>
    <t>ve školním roce 2012/13 až 2022/23 – podle počtu dětí v mateřské škole</t>
  </si>
  <si>
    <t>ve školním roce 2012/13 až 2022/23 – podle věku</t>
  </si>
  <si>
    <t>v populačním ročníku ve školním roce 2012/13 až 2022/23</t>
  </si>
  <si>
    <t>ve školním roce 2012/13 až 2022/23 – podle území</t>
  </si>
  <si>
    <t>ve školním roce 2012/13 až 2022/23 – podle  území</t>
  </si>
  <si>
    <t>ve školním roce 2012/13 až 2022/23</t>
  </si>
  <si>
    <t>ve školním roce 2012/13 až 2022/23 – podle druhu provozu</t>
  </si>
  <si>
    <t xml:space="preserve">v letech 2012 až 2022 – podle nejvyššího dosaženého vzdělání </t>
  </si>
  <si>
    <t xml:space="preserve">v letech 2012 až 2022 – podle věku </t>
  </si>
  <si>
    <t>v letech 2012 až 2022</t>
  </si>
  <si>
    <t>Index spotřebitelských cen (rok 2015 = 100)</t>
  </si>
  <si>
    <t>v letech 2012 až 2022</t>
  </si>
  <si>
    <t>na předškolní vzdělávání v letech 2012 až 2022</t>
  </si>
  <si>
    <t>Předškolní výchova – děti v předškolním vzdělávání, populace 3–5letých dětí ve školním roce 2012/13 až 2022/23</t>
  </si>
  <si>
    <t>Mateřské školy – struktura dětí  ve školní roce 2012/13 až 2022/23 – podle věku</t>
  </si>
  <si>
    <t>Mateřské školy – struktura škol ve školním roce 2012/13 až 2022/23 – podle počtu dětí</t>
  </si>
  <si>
    <t>průměrné nominální a reálné mzdy v letech 2012 až 2022</t>
  </si>
  <si>
    <t>6leté</t>
  </si>
  <si>
    <t>Ekonomické ukazatele budou doplněny.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</si>
</sst>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0.0%"/>
    <numFmt numFmtId="165" formatCode="#,##0_ ;[Red]\-#,##0\ ;\–\ "/>
    <numFmt numFmtId="166" formatCode="0.0%\ ;[Red]\-0.0%\ ;\–\ "/>
    <numFmt numFmtId="167" formatCode="#,##0.0_ ;[Red]\-#,##0.0\ ;\–\ "/>
    <numFmt numFmtId="168" formatCode="#,##0\ &quot;Kč&quot;\ ;[Red]\-#,##0\ &quot;Kč&quot;\ ;\–\ "/>
    <numFmt numFmtId="169" formatCode="0.00%\ ;[Red]\-0.00%\ ;\–\ "/>
    <numFmt numFmtId="170" formatCode="0.0"/>
    <numFmt numFmtId="171" formatCode="#,##0.0"/>
  </numFmts>
  <fonts count="31" x14ac:knownFonts="1">
    <font>
      <sz val="10"/>
      <name val="Arial CE"/>
      <charset val="238"/>
    </font>
    <font>
      <b/>
      <sz val="10"/>
      <color indexed="18"/>
      <name val="Arial Narrow"/>
      <family val="2"/>
      <charset val="238"/>
    </font>
    <font>
      <b/>
      <sz val="14"/>
      <color indexed="18"/>
      <name val="Arial Narrow"/>
      <family val="2"/>
      <charset val="238"/>
    </font>
    <font>
      <b/>
      <sz val="12"/>
      <color indexed="18"/>
      <name val="Arial Narrow"/>
      <family val="2"/>
      <charset val="238"/>
    </font>
    <font>
      <sz val="9"/>
      <color indexed="18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9"/>
      <name val="Arial Narrow"/>
      <family val="2"/>
      <charset val="238"/>
    </font>
    <font>
      <sz val="12"/>
      <name val="Arial Narrow"/>
      <family val="2"/>
      <charset val="238"/>
    </font>
    <font>
      <b/>
      <sz val="11"/>
      <name val="Arial Narrow"/>
      <family val="2"/>
      <charset val="238"/>
    </font>
    <font>
      <b/>
      <vertAlign val="superscript"/>
      <sz val="10"/>
      <name val="Arial Narrow"/>
      <family val="2"/>
    </font>
    <font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sz val="10"/>
      <name val="Arial CE"/>
      <charset val="238"/>
    </font>
    <font>
      <sz val="10"/>
      <color theme="0" tint="-0.249977111117893"/>
      <name val="Arial Narrow"/>
      <family val="2"/>
      <charset val="238"/>
    </font>
    <font>
      <sz val="10"/>
      <color rgb="FFFF0000"/>
      <name val="Arial Narrow"/>
      <family val="2"/>
    </font>
    <font>
      <i/>
      <sz val="8"/>
      <color theme="0" tint="-0.249977111117893"/>
      <name val="Arial Narrow"/>
      <family val="2"/>
      <charset val="238"/>
    </font>
    <font>
      <i/>
      <sz val="8"/>
      <color theme="0"/>
      <name val="Arial Narrow"/>
      <family val="2"/>
      <charset val="238"/>
    </font>
    <font>
      <i/>
      <vertAlign val="superscript"/>
      <sz val="8"/>
      <color theme="0" tint="-0.249977111117893"/>
      <name val="Arial Narrow"/>
      <family val="2"/>
      <charset val="238"/>
    </font>
    <font>
      <sz val="10"/>
      <color rgb="FFC0C0C0"/>
      <name val="Arial Narrow"/>
      <family val="2"/>
      <charset val="238"/>
    </font>
    <font>
      <i/>
      <vertAlign val="superscript"/>
      <sz val="8"/>
      <color rgb="FFC0C0C0"/>
      <name val="Arial Narrow"/>
      <family val="2"/>
      <charset val="238"/>
    </font>
    <font>
      <i/>
      <sz val="8"/>
      <color rgb="FFC0C0C0"/>
      <name val="Arial Narrow"/>
      <family val="2"/>
      <charset val="238"/>
    </font>
    <font>
      <sz val="10"/>
      <color rgb="FF000000"/>
      <name val="Arial Narrow"/>
      <family val="2"/>
      <charset val="238"/>
    </font>
    <font>
      <i/>
      <sz val="10"/>
      <color indexed="18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</fills>
  <borders count="141">
    <border>
      <left/>
      <right/>
      <top/>
      <bottom/>
      <diagonal/>
    </border>
    <border>
      <left/>
      <right/>
      <top/>
      <bottom style="hair">
        <color indexed="61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568">
    <xf numFmtId="0" fontId="0" fillId="0" borderId="0" xfId="0"/>
    <xf numFmtId="0" fontId="1" fillId="2" borderId="0" xfId="0" applyFont="1" applyFill="1" applyAlignment="1" applyProtection="1">
      <alignment horizontal="right"/>
      <protection hidden="1"/>
    </xf>
    <xf numFmtId="0" fontId="1" fillId="2" borderId="0" xfId="0" applyFont="1" applyFill="1" applyAlignment="1" applyProtection="1">
      <alignment horizontal="right"/>
      <protection locked="0" hidden="1"/>
    </xf>
    <xf numFmtId="0" fontId="1" fillId="2" borderId="0" xfId="0" applyFont="1" applyFill="1" applyAlignment="1" applyProtection="1">
      <alignment horizontal="right" vertical="center"/>
      <protection hidden="1"/>
    </xf>
    <xf numFmtId="0" fontId="2" fillId="2" borderId="0" xfId="0" applyFont="1" applyFill="1" applyAlignment="1" applyProtection="1">
      <alignment horizontal="centerContinuous" vertical="center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Continuous" vertical="top"/>
      <protection hidden="1"/>
    </xf>
    <xf numFmtId="0" fontId="1" fillId="2" borderId="1" xfId="0" applyFont="1" applyFill="1" applyBorder="1" applyAlignment="1" applyProtection="1">
      <alignment horizontal="left" vertical="center"/>
      <protection hidden="1"/>
    </xf>
    <xf numFmtId="0" fontId="1" fillId="2" borderId="1" xfId="0" applyFont="1" applyFill="1" applyBorder="1" applyAlignment="1" applyProtection="1">
      <alignment horizontal="right" vertical="center"/>
      <protection hidden="1"/>
    </xf>
    <xf numFmtId="0" fontId="1" fillId="2" borderId="0" xfId="0" applyFont="1" applyFill="1" applyAlignment="1" applyProtection="1">
      <alignment horizontal="left" vertical="center"/>
      <protection hidden="1"/>
    </xf>
    <xf numFmtId="0" fontId="1" fillId="2" borderId="1" xfId="0" applyFont="1" applyFill="1" applyBorder="1" applyAlignment="1" applyProtection="1">
      <alignment horizontal="right" vertical="center" wrapText="1"/>
      <protection hidden="1"/>
    </xf>
    <xf numFmtId="0" fontId="4" fillId="2" borderId="0" xfId="0" applyFont="1" applyFill="1" applyAlignment="1" applyProtection="1">
      <alignment horizontal="right" vertical="center"/>
      <protection hidden="1"/>
    </xf>
    <xf numFmtId="0" fontId="3" fillId="2" borderId="0" xfId="0" applyFont="1" applyFill="1" applyAlignment="1" applyProtection="1">
      <alignment horizontal="left" vertical="center"/>
      <protection hidden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49" fontId="11" fillId="0" borderId="2" xfId="0" applyNumberFormat="1" applyFont="1" applyBorder="1" applyAlignment="1">
      <alignment horizontal="right" vertical="center"/>
    </xf>
    <xf numFmtId="0" fontId="12" fillId="4" borderId="3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vertical="center"/>
    </xf>
    <xf numFmtId="49" fontId="6" fillId="4" borderId="5" xfId="0" applyNumberFormat="1" applyFont="1" applyFill="1" applyBorder="1" applyAlignment="1">
      <alignment vertical="center"/>
    </xf>
    <xf numFmtId="49" fontId="5" fillId="4" borderId="6" xfId="0" applyNumberFormat="1" applyFont="1" applyFill="1" applyBorder="1" applyAlignment="1">
      <alignment horizontal="left" vertical="center"/>
    </xf>
    <xf numFmtId="49" fontId="5" fillId="4" borderId="6" xfId="0" applyNumberFormat="1" applyFont="1" applyFill="1" applyBorder="1" applyAlignment="1">
      <alignment horizontal="right" vertical="center"/>
    </xf>
    <xf numFmtId="49" fontId="5" fillId="4" borderId="7" xfId="0" applyNumberFormat="1" applyFont="1" applyFill="1" applyBorder="1" applyAlignment="1">
      <alignment horizontal="left" vertical="center"/>
    </xf>
    <xf numFmtId="49" fontId="6" fillId="4" borderId="9" xfId="0" applyNumberFormat="1" applyFont="1" applyFill="1" applyBorder="1" applyAlignment="1">
      <alignment horizontal="left" vertical="center"/>
    </xf>
    <xf numFmtId="49" fontId="5" fillId="4" borderId="10" xfId="0" applyNumberFormat="1" applyFont="1" applyFill="1" applyBorder="1" applyAlignment="1">
      <alignment horizontal="left" vertical="center"/>
    </xf>
    <xf numFmtId="49" fontId="6" fillId="4" borderId="6" xfId="0" applyNumberFormat="1" applyFont="1" applyFill="1" applyBorder="1" applyAlignment="1">
      <alignment horizontal="left" vertical="center"/>
    </xf>
    <xf numFmtId="49" fontId="6" fillId="4" borderId="6" xfId="0" applyNumberFormat="1" applyFont="1" applyFill="1" applyBorder="1" applyAlignment="1">
      <alignment horizontal="right" vertical="center"/>
    </xf>
    <xf numFmtId="49" fontId="6" fillId="4" borderId="7" xfId="0" applyNumberFormat="1" applyFont="1" applyFill="1" applyBorder="1" applyAlignment="1">
      <alignment horizontal="left" vertical="center"/>
    </xf>
    <xf numFmtId="49" fontId="6" fillId="4" borderId="14" xfId="0" applyNumberFormat="1" applyFont="1" applyFill="1" applyBorder="1" applyAlignment="1">
      <alignment vertical="center"/>
    </xf>
    <xf numFmtId="49" fontId="6" fillId="4" borderId="15" xfId="0" applyNumberFormat="1" applyFont="1" applyFill="1" applyBorder="1" applyAlignment="1">
      <alignment horizontal="left" vertical="center"/>
    </xf>
    <xf numFmtId="49" fontId="6" fillId="4" borderId="15" xfId="0" applyNumberFormat="1" applyFont="1" applyFill="1" applyBorder="1" applyAlignment="1">
      <alignment horizontal="right" vertical="center"/>
    </xf>
    <xf numFmtId="49" fontId="6" fillId="4" borderId="16" xfId="0" applyNumberFormat="1" applyFont="1" applyFill="1" applyBorder="1" applyAlignment="1">
      <alignment horizontal="left" vertical="center"/>
    </xf>
    <xf numFmtId="166" fontId="13" fillId="5" borderId="17" xfId="0" applyNumberFormat="1" applyFont="1" applyFill="1" applyBorder="1" applyAlignment="1">
      <alignment horizontal="right" vertical="center"/>
    </xf>
    <xf numFmtId="49" fontId="6" fillId="4" borderId="18" xfId="0" applyNumberFormat="1" applyFont="1" applyFill="1" applyBorder="1" applyAlignment="1">
      <alignment vertical="center"/>
    </xf>
    <xf numFmtId="49" fontId="6" fillId="4" borderId="19" xfId="0" applyNumberFormat="1" applyFont="1" applyFill="1" applyBorder="1" applyAlignment="1">
      <alignment horizontal="left" vertical="center"/>
    </xf>
    <xf numFmtId="49" fontId="6" fillId="4" borderId="19" xfId="0" applyNumberFormat="1" applyFont="1" applyFill="1" applyBorder="1" applyAlignment="1">
      <alignment horizontal="right" vertical="center"/>
    </xf>
    <xf numFmtId="49" fontId="6" fillId="4" borderId="20" xfId="0" applyNumberFormat="1" applyFont="1" applyFill="1" applyBorder="1" applyAlignment="1">
      <alignment horizontal="left" vertical="center"/>
    </xf>
    <xf numFmtId="165" fontId="13" fillId="5" borderId="21" xfId="0" applyNumberFormat="1" applyFont="1" applyFill="1" applyBorder="1" applyAlignment="1">
      <alignment horizontal="right" vertical="center"/>
    </xf>
    <xf numFmtId="49" fontId="6" fillId="4" borderId="22" xfId="0" applyNumberFormat="1" applyFont="1" applyFill="1" applyBorder="1" applyAlignment="1">
      <alignment vertical="center"/>
    </xf>
    <xf numFmtId="49" fontId="6" fillId="4" borderId="23" xfId="0" applyNumberFormat="1" applyFont="1" applyFill="1" applyBorder="1" applyAlignment="1">
      <alignment horizontal="left" vertical="center"/>
    </xf>
    <xf numFmtId="49" fontId="6" fillId="4" borderId="23" xfId="0" applyNumberFormat="1" applyFont="1" applyFill="1" applyBorder="1" applyAlignment="1">
      <alignment horizontal="right" vertical="center"/>
    </xf>
    <xf numFmtId="49" fontId="6" fillId="4" borderId="24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center" vertical="top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top"/>
    </xf>
    <xf numFmtId="0" fontId="10" fillId="3" borderId="0" xfId="0" applyFont="1" applyFill="1" applyAlignment="1">
      <alignment vertical="center"/>
    </xf>
    <xf numFmtId="49" fontId="6" fillId="0" borderId="2" xfId="0" applyNumberFormat="1" applyFont="1" applyBorder="1" applyAlignment="1">
      <alignment vertical="center"/>
    </xf>
    <xf numFmtId="49" fontId="10" fillId="0" borderId="2" xfId="0" applyNumberFormat="1" applyFont="1" applyBorder="1" applyAlignment="1">
      <alignment vertical="center"/>
    </xf>
    <xf numFmtId="0" fontId="14" fillId="0" borderId="26" xfId="0" applyFont="1" applyBorder="1"/>
    <xf numFmtId="0" fontId="15" fillId="0" borderId="26" xfId="0" applyFont="1" applyBorder="1"/>
    <xf numFmtId="49" fontId="5" fillId="4" borderId="27" xfId="0" applyNumberFormat="1" applyFont="1" applyFill="1" applyBorder="1" applyAlignment="1">
      <alignment horizontal="centerContinuous" vertical="center"/>
    </xf>
    <xf numFmtId="49" fontId="5" fillId="4" borderId="28" xfId="0" applyNumberFormat="1" applyFont="1" applyFill="1" applyBorder="1" applyAlignment="1">
      <alignment horizontal="centerContinuous" vertical="center"/>
    </xf>
    <xf numFmtId="49" fontId="5" fillId="4" borderId="29" xfId="0" applyNumberFormat="1" applyFont="1" applyFill="1" applyBorder="1" applyAlignment="1">
      <alignment horizontal="centerContinuous" vertical="center"/>
    </xf>
    <xf numFmtId="49" fontId="5" fillId="4" borderId="30" xfId="0" applyNumberFormat="1" applyFont="1" applyFill="1" applyBorder="1" applyAlignment="1">
      <alignment vertical="center"/>
    </xf>
    <xf numFmtId="49" fontId="5" fillId="4" borderId="31" xfId="0" applyNumberFormat="1" applyFont="1" applyFill="1" applyBorder="1" applyAlignment="1">
      <alignment horizontal="left" vertical="center"/>
    </xf>
    <xf numFmtId="49" fontId="5" fillId="4" borderId="31" xfId="0" applyNumberFormat="1" applyFont="1" applyFill="1" applyBorder="1" applyAlignment="1">
      <alignment horizontal="right" vertical="center"/>
    </xf>
    <xf numFmtId="49" fontId="5" fillId="4" borderId="32" xfId="0" applyNumberFormat="1" applyFont="1" applyFill="1" applyBorder="1" applyAlignment="1">
      <alignment horizontal="left" vertical="center"/>
    </xf>
    <xf numFmtId="165" fontId="7" fillId="5" borderId="33" xfId="0" applyNumberFormat="1" applyFont="1" applyFill="1" applyBorder="1" applyAlignment="1">
      <alignment horizontal="right" vertical="center"/>
    </xf>
    <xf numFmtId="49" fontId="6" fillId="4" borderId="34" xfId="0" applyNumberFormat="1" applyFont="1" applyFill="1" applyBorder="1" applyAlignment="1">
      <alignment vertical="center"/>
    </xf>
    <xf numFmtId="49" fontId="6" fillId="4" borderId="35" xfId="0" applyNumberFormat="1" applyFont="1" applyFill="1" applyBorder="1" applyAlignment="1">
      <alignment horizontal="left" vertical="center"/>
    </xf>
    <xf numFmtId="49" fontId="6" fillId="4" borderId="35" xfId="0" applyNumberFormat="1" applyFont="1" applyFill="1" applyBorder="1" applyAlignment="1">
      <alignment horizontal="right" vertical="center"/>
    </xf>
    <xf numFmtId="49" fontId="6" fillId="4" borderId="36" xfId="0" applyNumberFormat="1" applyFont="1" applyFill="1" applyBorder="1" applyAlignment="1">
      <alignment horizontal="left" vertical="center"/>
    </xf>
    <xf numFmtId="49" fontId="6" fillId="4" borderId="38" xfId="0" applyNumberFormat="1" applyFont="1" applyFill="1" applyBorder="1" applyAlignment="1">
      <alignment vertical="center"/>
    </xf>
    <xf numFmtId="49" fontId="6" fillId="4" borderId="39" xfId="0" applyNumberFormat="1" applyFont="1" applyFill="1" applyBorder="1" applyAlignment="1">
      <alignment horizontal="left" vertical="center"/>
    </xf>
    <xf numFmtId="165" fontId="13" fillId="5" borderId="40" xfId="0" applyNumberFormat="1" applyFont="1" applyFill="1" applyBorder="1" applyAlignment="1">
      <alignment horizontal="right" vertical="center"/>
    </xf>
    <xf numFmtId="49" fontId="6" fillId="4" borderId="41" xfId="0" applyNumberFormat="1" applyFont="1" applyFill="1" applyBorder="1" applyAlignment="1">
      <alignment horizontal="left" vertical="center"/>
    </xf>
    <xf numFmtId="49" fontId="6" fillId="4" borderId="42" xfId="0" applyNumberFormat="1" applyFont="1" applyFill="1" applyBorder="1" applyAlignment="1">
      <alignment horizontal="right" vertical="center"/>
    </xf>
    <xf numFmtId="49" fontId="6" fillId="4" borderId="43" xfId="0" applyNumberFormat="1" applyFont="1" applyFill="1" applyBorder="1" applyAlignment="1">
      <alignment horizontal="left" vertical="center"/>
    </xf>
    <xf numFmtId="165" fontId="13" fillId="5" borderId="17" xfId="0" applyNumberFormat="1" applyFont="1" applyFill="1" applyBorder="1" applyAlignment="1">
      <alignment horizontal="right" vertical="center"/>
    </xf>
    <xf numFmtId="49" fontId="6" fillId="4" borderId="45" xfId="0" applyNumberFormat="1" applyFont="1" applyFill="1" applyBorder="1" applyAlignment="1">
      <alignment vertical="center"/>
    </xf>
    <xf numFmtId="49" fontId="5" fillId="4" borderId="45" xfId="0" applyNumberFormat="1" applyFont="1" applyFill="1" applyBorder="1" applyAlignment="1">
      <alignment horizontal="centerContinuous" vertical="center"/>
    </xf>
    <xf numFmtId="49" fontId="5" fillId="4" borderId="2" xfId="0" applyNumberFormat="1" applyFont="1" applyFill="1" applyBorder="1" applyAlignment="1">
      <alignment horizontal="centerContinuous" vertical="center"/>
    </xf>
    <xf numFmtId="49" fontId="7" fillId="4" borderId="46" xfId="0" applyNumberFormat="1" applyFont="1" applyFill="1" applyBorder="1" applyAlignment="1">
      <alignment horizontal="centerContinuous" vertical="center"/>
    </xf>
    <xf numFmtId="49" fontId="7" fillId="4" borderId="47" xfId="0" applyNumberFormat="1" applyFont="1" applyFill="1" applyBorder="1" applyAlignment="1">
      <alignment horizontal="centerContinuous" vertical="center"/>
    </xf>
    <xf numFmtId="49" fontId="5" fillId="4" borderId="48" xfId="0" applyNumberFormat="1" applyFont="1" applyFill="1" applyBorder="1" applyAlignment="1">
      <alignment horizontal="centerContinuous" vertical="center"/>
    </xf>
    <xf numFmtId="49" fontId="5" fillId="4" borderId="46" xfId="0" applyNumberFormat="1" applyFont="1" applyFill="1" applyBorder="1" applyAlignment="1">
      <alignment horizontal="centerContinuous" vertical="center"/>
    </xf>
    <xf numFmtId="167" fontId="13" fillId="5" borderId="21" xfId="0" applyNumberFormat="1" applyFont="1" applyFill="1" applyBorder="1" applyAlignment="1">
      <alignment horizontal="right" vertical="center"/>
    </xf>
    <xf numFmtId="0" fontId="15" fillId="0" borderId="26" xfId="0" applyFont="1" applyBorder="1" applyAlignment="1">
      <alignment horizontal="right"/>
    </xf>
    <xf numFmtId="0" fontId="6" fillId="3" borderId="38" xfId="0" applyFont="1" applyFill="1" applyBorder="1" applyAlignment="1">
      <alignment vertical="center"/>
    </xf>
    <xf numFmtId="0" fontId="8" fillId="0" borderId="0" xfId="0" quotePrefix="1" applyFont="1" applyAlignment="1">
      <alignment vertical="top"/>
    </xf>
    <xf numFmtId="49" fontId="6" fillId="4" borderId="49" xfId="0" applyNumberFormat="1" applyFont="1" applyFill="1" applyBorder="1" applyAlignment="1">
      <alignment horizontal="left" vertical="center"/>
    </xf>
    <xf numFmtId="49" fontId="6" fillId="4" borderId="42" xfId="0" applyNumberFormat="1" applyFont="1" applyFill="1" applyBorder="1" applyAlignment="1">
      <alignment horizontal="left" vertical="center"/>
    </xf>
    <xf numFmtId="49" fontId="6" fillId="4" borderId="10" xfId="0" applyNumberFormat="1" applyFont="1" applyFill="1" applyBorder="1" applyAlignment="1">
      <alignment horizontal="left" vertical="center"/>
    </xf>
    <xf numFmtId="49" fontId="6" fillId="4" borderId="10" xfId="0" applyNumberFormat="1" applyFont="1" applyFill="1" applyBorder="1" applyAlignment="1">
      <alignment horizontal="right" vertical="center"/>
    </xf>
    <xf numFmtId="49" fontId="6" fillId="4" borderId="11" xfId="0" applyNumberFormat="1" applyFont="1" applyFill="1" applyBorder="1" applyAlignment="1">
      <alignment horizontal="left" vertical="center"/>
    </xf>
    <xf numFmtId="165" fontId="13" fillId="5" borderId="12" xfId="0" applyNumberFormat="1" applyFont="1" applyFill="1" applyBorder="1" applyAlignment="1">
      <alignment horizontal="right" vertical="center"/>
    </xf>
    <xf numFmtId="49" fontId="5" fillId="4" borderId="50" xfId="0" applyNumberFormat="1" applyFont="1" applyFill="1" applyBorder="1" applyAlignment="1">
      <alignment vertical="center"/>
    </xf>
    <xf numFmtId="49" fontId="5" fillId="4" borderId="51" xfId="0" applyNumberFormat="1" applyFont="1" applyFill="1" applyBorder="1" applyAlignment="1">
      <alignment horizontal="left" vertical="center"/>
    </xf>
    <xf numFmtId="49" fontId="5" fillId="4" borderId="51" xfId="0" applyNumberFormat="1" applyFont="1" applyFill="1" applyBorder="1" applyAlignment="1">
      <alignment horizontal="right" vertical="center"/>
    </xf>
    <xf numFmtId="49" fontId="5" fillId="4" borderId="52" xfId="0" applyNumberFormat="1" applyFont="1" applyFill="1" applyBorder="1" applyAlignment="1">
      <alignment horizontal="left" vertical="center"/>
    </xf>
    <xf numFmtId="49" fontId="6" fillId="4" borderId="54" xfId="0" applyNumberFormat="1" applyFont="1" applyFill="1" applyBorder="1" applyAlignment="1">
      <alignment vertical="center"/>
    </xf>
    <xf numFmtId="49" fontId="5" fillId="4" borderId="55" xfId="0" applyNumberFormat="1" applyFont="1" applyFill="1" applyBorder="1" applyAlignment="1">
      <alignment vertical="center"/>
    </xf>
    <xf numFmtId="49" fontId="5" fillId="4" borderId="56" xfId="0" applyNumberFormat="1" applyFont="1" applyFill="1" applyBorder="1" applyAlignment="1">
      <alignment horizontal="left" vertical="center"/>
    </xf>
    <xf numFmtId="49" fontId="5" fillId="4" borderId="56" xfId="0" applyNumberFormat="1" applyFont="1" applyFill="1" applyBorder="1" applyAlignment="1">
      <alignment horizontal="right" vertical="center"/>
    </xf>
    <xf numFmtId="49" fontId="5" fillId="4" borderId="57" xfId="0" applyNumberFormat="1" applyFont="1" applyFill="1" applyBorder="1" applyAlignment="1">
      <alignment horizontal="left" vertical="center"/>
    </xf>
    <xf numFmtId="49" fontId="5" fillId="4" borderId="59" xfId="0" applyNumberFormat="1" applyFont="1" applyFill="1" applyBorder="1" applyAlignment="1">
      <alignment vertical="center"/>
    </xf>
    <xf numFmtId="49" fontId="6" fillId="4" borderId="60" xfId="0" applyNumberFormat="1" applyFont="1" applyFill="1" applyBorder="1" applyAlignment="1">
      <alignment vertical="center"/>
    </xf>
    <xf numFmtId="49" fontId="6" fillId="4" borderId="9" xfId="0" applyNumberFormat="1" applyFont="1" applyFill="1" applyBorder="1" applyAlignment="1">
      <alignment vertical="center"/>
    </xf>
    <xf numFmtId="49" fontId="5" fillId="4" borderId="35" xfId="0" applyNumberFormat="1" applyFont="1" applyFill="1" applyBorder="1" applyAlignment="1">
      <alignment horizontal="left" vertical="center"/>
    </xf>
    <xf numFmtId="49" fontId="5" fillId="4" borderId="22" xfId="0" applyNumberFormat="1" applyFont="1" applyFill="1" applyBorder="1" applyAlignment="1">
      <alignment vertical="center"/>
    </xf>
    <xf numFmtId="49" fontId="5" fillId="4" borderId="23" xfId="0" applyNumberFormat="1" applyFont="1" applyFill="1" applyBorder="1" applyAlignment="1">
      <alignment horizontal="left" vertical="center"/>
    </xf>
    <xf numFmtId="166" fontId="13" fillId="5" borderId="12" xfId="0" applyNumberFormat="1" applyFont="1" applyFill="1" applyBorder="1" applyAlignment="1">
      <alignment horizontal="right" vertical="center"/>
    </xf>
    <xf numFmtId="166" fontId="13" fillId="5" borderId="21" xfId="0" applyNumberFormat="1" applyFont="1" applyFill="1" applyBorder="1" applyAlignment="1">
      <alignment horizontal="right" vertical="center"/>
    </xf>
    <xf numFmtId="169" fontId="13" fillId="5" borderId="12" xfId="0" applyNumberFormat="1" applyFont="1" applyFill="1" applyBorder="1" applyAlignment="1">
      <alignment horizontal="right" vertical="center"/>
    </xf>
    <xf numFmtId="167" fontId="13" fillId="5" borderId="13" xfId="0" applyNumberFormat="1" applyFont="1" applyFill="1" applyBorder="1" applyAlignment="1">
      <alignment horizontal="right" vertical="center"/>
    </xf>
    <xf numFmtId="49" fontId="7" fillId="4" borderId="6" xfId="0" applyNumberFormat="1" applyFont="1" applyFill="1" applyBorder="1" applyAlignment="1">
      <alignment horizontal="left" vertical="center"/>
    </xf>
    <xf numFmtId="49" fontId="5" fillId="4" borderId="28" xfId="0" applyNumberFormat="1" applyFont="1" applyFill="1" applyBorder="1" applyAlignment="1">
      <alignment horizontal="centerContinuous" vertical="center" wrapText="1"/>
    </xf>
    <xf numFmtId="0" fontId="18" fillId="4" borderId="28" xfId="0" applyFont="1" applyFill="1" applyBorder="1" applyAlignment="1">
      <alignment horizontal="centerContinuous" vertical="center"/>
    </xf>
    <xf numFmtId="0" fontId="18" fillId="4" borderId="29" xfId="0" applyFont="1" applyFill="1" applyBorder="1" applyAlignment="1">
      <alignment horizontal="centerContinuous" vertical="center"/>
    </xf>
    <xf numFmtId="49" fontId="5" fillId="4" borderId="47" xfId="0" applyNumberFormat="1" applyFont="1" applyFill="1" applyBorder="1" applyAlignment="1">
      <alignment horizontal="centerContinuous" vertical="center"/>
    </xf>
    <xf numFmtId="168" fontId="5" fillId="5" borderId="13" xfId="0" applyNumberFormat="1" applyFont="1" applyFill="1" applyBorder="1" applyAlignment="1">
      <alignment horizontal="right" vertical="center"/>
    </xf>
    <xf numFmtId="168" fontId="5" fillId="4" borderId="47" xfId="0" applyNumberFormat="1" applyFont="1" applyFill="1" applyBorder="1" applyAlignment="1">
      <alignment horizontal="centerContinuous" vertical="center"/>
    </xf>
    <xf numFmtId="49" fontId="6" fillId="4" borderId="61" xfId="0" applyNumberFormat="1" applyFont="1" applyFill="1" applyBorder="1" applyAlignment="1">
      <alignment vertical="center"/>
    </xf>
    <xf numFmtId="49" fontId="6" fillId="4" borderId="62" xfId="0" applyNumberFormat="1" applyFont="1" applyFill="1" applyBorder="1" applyAlignment="1">
      <alignment vertical="center"/>
    </xf>
    <xf numFmtId="49" fontId="6" fillId="4" borderId="63" xfId="0" applyNumberFormat="1" applyFont="1" applyFill="1" applyBorder="1" applyAlignment="1">
      <alignment vertical="center"/>
    </xf>
    <xf numFmtId="49" fontId="6" fillId="4" borderId="15" xfId="0" applyNumberFormat="1" applyFont="1" applyFill="1" applyBorder="1" applyAlignment="1">
      <alignment vertical="center"/>
    </xf>
    <xf numFmtId="49" fontId="6" fillId="4" borderId="16" xfId="0" applyNumberFormat="1" applyFont="1" applyFill="1" applyBorder="1" applyAlignment="1">
      <alignment vertical="center"/>
    </xf>
    <xf numFmtId="49" fontId="6" fillId="4" borderId="19" xfId="0" applyNumberFormat="1" applyFont="1" applyFill="1" applyBorder="1" applyAlignment="1">
      <alignment vertical="center"/>
    </xf>
    <xf numFmtId="49" fontId="6" fillId="4" borderId="20" xfId="0" applyNumberFormat="1" applyFont="1" applyFill="1" applyBorder="1" applyAlignment="1">
      <alignment vertical="center"/>
    </xf>
    <xf numFmtId="49" fontId="6" fillId="4" borderId="10" xfId="0" applyNumberFormat="1" applyFont="1" applyFill="1" applyBorder="1" applyAlignment="1">
      <alignment vertical="center"/>
    </xf>
    <xf numFmtId="49" fontId="6" fillId="4" borderId="11" xfId="0" applyNumberFormat="1" applyFont="1" applyFill="1" applyBorder="1" applyAlignment="1">
      <alignment vertical="center"/>
    </xf>
    <xf numFmtId="0" fontId="5" fillId="3" borderId="38" xfId="0" applyFont="1" applyFill="1" applyBorder="1" applyAlignment="1">
      <alignment vertical="center"/>
    </xf>
    <xf numFmtId="0" fontId="12" fillId="4" borderId="64" xfId="0" applyFont="1" applyFill="1" applyBorder="1" applyAlignment="1">
      <alignment horizontal="center" vertical="top"/>
    </xf>
    <xf numFmtId="0" fontId="12" fillId="4" borderId="65" xfId="0" applyFont="1" applyFill="1" applyBorder="1" applyAlignment="1">
      <alignment horizontal="center" vertical="top"/>
    </xf>
    <xf numFmtId="49" fontId="5" fillId="4" borderId="66" xfId="0" applyNumberFormat="1" applyFont="1" applyFill="1" applyBorder="1" applyAlignment="1">
      <alignment horizontal="centerContinuous" vertical="center"/>
    </xf>
    <xf numFmtId="0" fontId="6" fillId="3" borderId="0" xfId="0" applyFont="1" applyFill="1" applyAlignment="1" applyProtection="1">
      <alignment vertical="center"/>
      <protection hidden="1"/>
    </xf>
    <xf numFmtId="49" fontId="6" fillId="4" borderId="0" xfId="0" applyNumberFormat="1" applyFont="1" applyFill="1" applyAlignment="1">
      <alignment vertical="center"/>
    </xf>
    <xf numFmtId="49" fontId="6" fillId="4" borderId="69" xfId="0" applyNumberFormat="1" applyFont="1" applyFill="1" applyBorder="1" applyAlignment="1">
      <alignment vertical="center"/>
    </xf>
    <xf numFmtId="165" fontId="5" fillId="5" borderId="33" xfId="0" applyNumberFormat="1" applyFont="1" applyFill="1" applyBorder="1" applyAlignment="1">
      <alignment horizontal="right" vertical="center"/>
    </xf>
    <xf numFmtId="165" fontId="5" fillId="5" borderId="71" xfId="0" applyNumberFormat="1" applyFont="1" applyFill="1" applyBorder="1" applyAlignment="1">
      <alignment horizontal="right" vertical="center"/>
    </xf>
    <xf numFmtId="165" fontId="5" fillId="5" borderId="67" xfId="0" applyNumberFormat="1" applyFont="1" applyFill="1" applyBorder="1" applyAlignment="1">
      <alignment horizontal="right" vertical="center"/>
    </xf>
    <xf numFmtId="165" fontId="6" fillId="5" borderId="37" xfId="0" applyNumberFormat="1" applyFont="1" applyFill="1" applyBorder="1" applyAlignment="1">
      <alignment horizontal="right" vertical="center"/>
    </xf>
    <xf numFmtId="165" fontId="6" fillId="5" borderId="72" xfId="0" applyNumberFormat="1" applyFont="1" applyFill="1" applyBorder="1" applyAlignment="1">
      <alignment horizontal="right" vertical="center"/>
    </xf>
    <xf numFmtId="165" fontId="6" fillId="5" borderId="21" xfId="0" applyNumberFormat="1" applyFont="1" applyFill="1" applyBorder="1" applyAlignment="1">
      <alignment horizontal="right" vertical="center"/>
    </xf>
    <xf numFmtId="165" fontId="6" fillId="5" borderId="39" xfId="0" applyNumberFormat="1" applyFont="1" applyFill="1" applyBorder="1" applyAlignment="1">
      <alignment horizontal="right" vertical="center"/>
    </xf>
    <xf numFmtId="165" fontId="6" fillId="5" borderId="44" xfId="0" applyNumberFormat="1" applyFont="1" applyFill="1" applyBorder="1" applyAlignment="1">
      <alignment horizontal="right" vertical="center"/>
    </xf>
    <xf numFmtId="165" fontId="6" fillId="5" borderId="41" xfId="0" applyNumberFormat="1" applyFont="1" applyFill="1" applyBorder="1" applyAlignment="1">
      <alignment horizontal="right" vertical="center"/>
    </xf>
    <xf numFmtId="165" fontId="6" fillId="5" borderId="73" xfId="0" applyNumberFormat="1" applyFont="1" applyFill="1" applyBorder="1" applyAlignment="1">
      <alignment horizontal="right" vertical="center"/>
    </xf>
    <xf numFmtId="165" fontId="6" fillId="5" borderId="25" xfId="0" applyNumberFormat="1" applyFont="1" applyFill="1" applyBorder="1" applyAlignment="1">
      <alignment horizontal="right" vertical="center"/>
    </xf>
    <xf numFmtId="165" fontId="6" fillId="5" borderId="75" xfId="0" applyNumberFormat="1" applyFont="1" applyFill="1" applyBorder="1" applyAlignment="1">
      <alignment horizontal="right" vertical="center"/>
    </xf>
    <xf numFmtId="49" fontId="5" fillId="4" borderId="76" xfId="0" applyNumberFormat="1" applyFont="1" applyFill="1" applyBorder="1" applyAlignment="1">
      <alignment horizontal="centerContinuous" vertical="center"/>
    </xf>
    <xf numFmtId="0" fontId="8" fillId="4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165" fontId="6" fillId="5" borderId="12" xfId="0" applyNumberFormat="1" applyFont="1" applyFill="1" applyBorder="1" applyAlignment="1">
      <alignment horizontal="right" vertical="center"/>
    </xf>
    <xf numFmtId="168" fontId="6" fillId="5" borderId="12" xfId="0" applyNumberFormat="1" applyFont="1" applyFill="1" applyBorder="1" applyAlignment="1">
      <alignment horizontal="right" vertical="center"/>
    </xf>
    <xf numFmtId="167" fontId="6" fillId="5" borderId="13" xfId="0" applyNumberFormat="1" applyFont="1" applyFill="1" applyBorder="1" applyAlignment="1">
      <alignment horizontal="right" vertical="center"/>
    </xf>
    <xf numFmtId="166" fontId="6" fillId="5" borderId="12" xfId="0" applyNumberFormat="1" applyFont="1" applyFill="1" applyBorder="1" applyAlignment="1">
      <alignment horizontal="right" vertical="center"/>
    </xf>
    <xf numFmtId="166" fontId="6" fillId="5" borderId="77" xfId="0" applyNumberFormat="1" applyFont="1" applyFill="1" applyBorder="1" applyAlignment="1">
      <alignment horizontal="right" vertical="center"/>
    </xf>
    <xf numFmtId="0" fontId="6" fillId="0" borderId="2" xfId="0" quotePrefix="1" applyFont="1" applyBorder="1" applyAlignment="1">
      <alignment vertical="center"/>
    </xf>
    <xf numFmtId="0" fontId="8" fillId="0" borderId="0" xfId="0" quotePrefix="1" applyFont="1" applyAlignment="1">
      <alignment vertical="center"/>
    </xf>
    <xf numFmtId="0" fontId="1" fillId="2" borderId="0" xfId="0" applyFont="1" applyFill="1" applyAlignment="1" applyProtection="1">
      <alignment horizontal="left" wrapText="1"/>
      <protection hidden="1"/>
    </xf>
    <xf numFmtId="165" fontId="6" fillId="3" borderId="0" xfId="0" applyNumberFormat="1" applyFont="1" applyFill="1" applyAlignment="1">
      <alignment vertical="center"/>
    </xf>
    <xf numFmtId="164" fontId="6" fillId="3" borderId="0" xfId="0" applyNumberFormat="1" applyFont="1" applyFill="1" applyAlignment="1">
      <alignment vertical="center"/>
    </xf>
    <xf numFmtId="10" fontId="6" fillId="3" borderId="0" xfId="0" applyNumberFormat="1" applyFont="1" applyFill="1" applyAlignment="1">
      <alignment vertical="center"/>
    </xf>
    <xf numFmtId="0" fontId="16" fillId="0" borderId="0" xfId="0" applyFont="1" applyAlignment="1" applyProtection="1">
      <alignment horizontal="center" vertical="top"/>
      <protection locked="0"/>
    </xf>
    <xf numFmtId="165" fontId="13" fillId="5" borderId="74" xfId="0" applyNumberFormat="1" applyFont="1" applyFill="1" applyBorder="1" applyAlignment="1">
      <alignment horizontal="right" vertical="center"/>
    </xf>
    <xf numFmtId="165" fontId="7" fillId="5" borderId="67" xfId="0" applyNumberFormat="1" applyFont="1" applyFill="1" applyBorder="1" applyAlignment="1">
      <alignment horizontal="right" vertical="center"/>
    </xf>
    <xf numFmtId="165" fontId="13" fillId="5" borderId="78" xfId="0" applyNumberFormat="1" applyFont="1" applyFill="1" applyBorder="1" applyAlignment="1">
      <alignment horizontal="right" vertical="center"/>
    </xf>
    <xf numFmtId="166" fontId="13" fillId="5" borderId="73" xfId="0" applyNumberFormat="1" applyFont="1" applyFill="1" applyBorder="1" applyAlignment="1">
      <alignment horizontal="right" vertical="center"/>
    </xf>
    <xf numFmtId="165" fontId="13" fillId="5" borderId="39" xfId="0" applyNumberFormat="1" applyFont="1" applyFill="1" applyBorder="1" applyAlignment="1">
      <alignment horizontal="right" vertical="center"/>
    </xf>
    <xf numFmtId="165" fontId="13" fillId="5" borderId="73" xfId="0" applyNumberFormat="1" applyFont="1" applyFill="1" applyBorder="1" applyAlignment="1">
      <alignment horizontal="right" vertical="center"/>
    </xf>
    <xf numFmtId="165" fontId="13" fillId="5" borderId="77" xfId="0" applyNumberFormat="1" applyFont="1" applyFill="1" applyBorder="1" applyAlignment="1">
      <alignment horizontal="right" vertical="center"/>
    </xf>
    <xf numFmtId="165" fontId="6" fillId="5" borderId="77" xfId="0" applyNumberFormat="1" applyFont="1" applyFill="1" applyBorder="1" applyAlignment="1">
      <alignment horizontal="right" vertical="center"/>
    </xf>
    <xf numFmtId="166" fontId="13" fillId="5" borderId="77" xfId="0" applyNumberFormat="1" applyFont="1" applyFill="1" applyBorder="1" applyAlignment="1">
      <alignment horizontal="right" vertical="center"/>
    </xf>
    <xf numFmtId="168" fontId="5" fillId="5" borderId="82" xfId="0" applyNumberFormat="1" applyFont="1" applyFill="1" applyBorder="1" applyAlignment="1">
      <alignment horizontal="right" vertical="center"/>
    </xf>
    <xf numFmtId="168" fontId="6" fillId="5" borderId="77" xfId="0" applyNumberFormat="1" applyFont="1" applyFill="1" applyBorder="1" applyAlignment="1">
      <alignment horizontal="right" vertical="center"/>
    </xf>
    <xf numFmtId="167" fontId="6" fillId="5" borderId="82" xfId="0" applyNumberFormat="1" applyFont="1" applyFill="1" applyBorder="1" applyAlignment="1">
      <alignment horizontal="right" vertical="center"/>
    </xf>
    <xf numFmtId="165" fontId="7" fillId="5" borderId="71" xfId="0" applyNumberFormat="1" applyFont="1" applyFill="1" applyBorder="1" applyAlignment="1">
      <alignment horizontal="right" vertical="center"/>
    </xf>
    <xf numFmtId="166" fontId="13" fillId="5" borderId="39" xfId="0" applyNumberFormat="1" applyFont="1" applyFill="1" applyBorder="1" applyAlignment="1">
      <alignment horizontal="right" vertical="center"/>
    </xf>
    <xf numFmtId="169" fontId="13" fillId="5" borderId="77" xfId="0" applyNumberFormat="1" applyFont="1" applyFill="1" applyBorder="1" applyAlignment="1">
      <alignment horizontal="right" vertical="center"/>
    </xf>
    <xf numFmtId="167" fontId="13" fillId="5" borderId="85" xfId="0" applyNumberFormat="1" applyFont="1" applyFill="1" applyBorder="1" applyAlignment="1">
      <alignment horizontal="right" vertical="center"/>
    </xf>
    <xf numFmtId="167" fontId="13" fillId="5" borderId="39" xfId="0" applyNumberFormat="1" applyFont="1" applyFill="1" applyBorder="1" applyAlignment="1">
      <alignment horizontal="right" vertical="center"/>
    </xf>
    <xf numFmtId="49" fontId="6" fillId="4" borderId="49" xfId="0" applyNumberFormat="1" applyFont="1" applyFill="1" applyBorder="1" applyAlignment="1">
      <alignment horizontal="right" vertical="center"/>
    </xf>
    <xf numFmtId="49" fontId="6" fillId="4" borderId="89" xfId="0" applyNumberFormat="1" applyFont="1" applyFill="1" applyBorder="1" applyAlignment="1">
      <alignment horizontal="left" vertical="center"/>
    </xf>
    <xf numFmtId="165" fontId="6" fillId="5" borderId="68" xfId="0" applyNumberFormat="1" applyFont="1" applyFill="1" applyBorder="1" applyAlignment="1">
      <alignment horizontal="right" vertical="center"/>
    </xf>
    <xf numFmtId="165" fontId="6" fillId="5" borderId="84" xfId="0" applyNumberFormat="1" applyFont="1" applyFill="1" applyBorder="1" applyAlignment="1">
      <alignment horizontal="right" vertical="center"/>
    </xf>
    <xf numFmtId="0" fontId="6" fillId="3" borderId="0" xfId="0" applyFont="1" applyFill="1" applyAlignment="1" applyProtection="1">
      <alignment horizontal="center" vertical="center"/>
      <protection hidden="1"/>
    </xf>
    <xf numFmtId="0" fontId="8" fillId="3" borderId="0" xfId="0" applyFont="1" applyFill="1" applyAlignment="1" applyProtection="1">
      <alignment vertical="center"/>
      <protection hidden="1"/>
    </xf>
    <xf numFmtId="49" fontId="8" fillId="0" borderId="0" xfId="0" applyNumberFormat="1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hidden="1"/>
    </xf>
    <xf numFmtId="0" fontId="8" fillId="0" borderId="0" xfId="0" quotePrefix="1" applyFont="1" applyAlignment="1" applyProtection="1">
      <alignment vertical="top"/>
      <protection locked="0"/>
    </xf>
    <xf numFmtId="49" fontId="8" fillId="0" borderId="0" xfId="0" applyNumberFormat="1" applyFont="1" applyAlignment="1" applyProtection="1">
      <alignment vertical="top"/>
      <protection hidden="1"/>
    </xf>
    <xf numFmtId="0" fontId="10" fillId="3" borderId="0" xfId="0" applyFont="1" applyFill="1" applyAlignment="1" applyProtection="1">
      <alignment vertical="center"/>
      <protection hidden="1"/>
    </xf>
    <xf numFmtId="0" fontId="6" fillId="0" borderId="2" xfId="0" applyFont="1" applyBorder="1" applyAlignment="1" applyProtection="1">
      <alignment vertical="center"/>
      <protection locked="0"/>
    </xf>
    <xf numFmtId="49" fontId="6" fillId="0" borderId="2" xfId="0" applyNumberFormat="1" applyFont="1" applyBorder="1" applyAlignment="1" applyProtection="1">
      <alignment vertical="center"/>
      <protection hidden="1"/>
    </xf>
    <xf numFmtId="49" fontId="10" fillId="0" borderId="2" xfId="0" applyNumberFormat="1" applyFont="1" applyBorder="1" applyAlignment="1" applyProtection="1">
      <alignment vertical="center"/>
      <protection hidden="1"/>
    </xf>
    <xf numFmtId="49" fontId="11" fillId="0" borderId="2" xfId="0" applyNumberFormat="1" applyFont="1" applyBorder="1" applyAlignment="1" applyProtection="1">
      <alignment horizontal="right" vertical="center"/>
      <protection locked="0"/>
    </xf>
    <xf numFmtId="0" fontId="5" fillId="3" borderId="0" xfId="0" applyFont="1" applyFill="1" applyAlignment="1" applyProtection="1">
      <alignment horizontal="center"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locked="0"/>
    </xf>
    <xf numFmtId="49" fontId="5" fillId="4" borderId="5" xfId="0" applyNumberFormat="1" applyFont="1" applyFill="1" applyBorder="1" applyAlignment="1" applyProtection="1">
      <alignment vertical="center"/>
      <protection locked="0"/>
    </xf>
    <xf numFmtId="49" fontId="6" fillId="4" borderId="6" xfId="0" applyNumberFormat="1" applyFont="1" applyFill="1" applyBorder="1" applyAlignment="1" applyProtection="1">
      <alignment horizontal="left" vertical="center"/>
      <protection locked="0"/>
    </xf>
    <xf numFmtId="49" fontId="6" fillId="4" borderId="19" xfId="0" applyNumberFormat="1" applyFont="1" applyFill="1" applyBorder="1" applyAlignment="1" applyProtection="1">
      <alignment horizontal="left" vertical="center"/>
      <protection locked="0"/>
    </xf>
    <xf numFmtId="49" fontId="6" fillId="4" borderId="19" xfId="0" applyNumberFormat="1" applyFont="1" applyFill="1" applyBorder="1" applyAlignment="1" applyProtection="1">
      <alignment horizontal="right" vertical="center"/>
      <protection locked="0"/>
    </xf>
    <xf numFmtId="49" fontId="6" fillId="4" borderId="20" xfId="0" applyNumberFormat="1" applyFont="1" applyFill="1" applyBorder="1" applyAlignment="1" applyProtection="1">
      <alignment horizontal="left" vertical="center"/>
      <protection locked="0"/>
    </xf>
    <xf numFmtId="49" fontId="6" fillId="4" borderId="60" xfId="0" applyNumberFormat="1" applyFont="1" applyFill="1" applyBorder="1" applyAlignment="1" applyProtection="1">
      <alignment vertical="center"/>
      <protection locked="0"/>
    </xf>
    <xf numFmtId="49" fontId="6" fillId="4" borderId="42" xfId="0" applyNumberFormat="1" applyFont="1" applyFill="1" applyBorder="1" applyAlignment="1" applyProtection="1">
      <alignment horizontal="left" vertical="center"/>
      <protection locked="0"/>
    </xf>
    <xf numFmtId="49" fontId="6" fillId="4" borderId="42" xfId="0" applyNumberFormat="1" applyFont="1" applyFill="1" applyBorder="1" applyAlignment="1" applyProtection="1">
      <alignment horizontal="right" vertical="center"/>
      <protection locked="0"/>
    </xf>
    <xf numFmtId="49" fontId="6" fillId="4" borderId="43" xfId="0" applyNumberFormat="1" applyFont="1" applyFill="1" applyBorder="1" applyAlignment="1" applyProtection="1">
      <alignment horizontal="left" vertical="center"/>
      <protection locked="0"/>
    </xf>
    <xf numFmtId="49" fontId="6" fillId="4" borderId="9" xfId="0" applyNumberFormat="1" applyFont="1" applyFill="1" applyBorder="1" applyAlignment="1" applyProtection="1">
      <alignment vertical="center"/>
      <protection locked="0"/>
    </xf>
    <xf numFmtId="49" fontId="6" fillId="4" borderId="10" xfId="0" applyNumberFormat="1" applyFont="1" applyFill="1" applyBorder="1" applyAlignment="1" applyProtection="1">
      <alignment horizontal="left" vertical="center"/>
      <protection locked="0"/>
    </xf>
    <xf numFmtId="49" fontId="6" fillId="4" borderId="10" xfId="0" applyNumberFormat="1" applyFont="1" applyFill="1" applyBorder="1" applyAlignment="1" applyProtection="1">
      <alignment horizontal="right" vertical="center"/>
      <protection locked="0"/>
    </xf>
    <xf numFmtId="49" fontId="6" fillId="4" borderId="11" xfId="0" applyNumberFormat="1" applyFont="1" applyFill="1" applyBorder="1" applyAlignment="1" applyProtection="1">
      <alignment horizontal="left" vertical="center"/>
      <protection locked="0"/>
    </xf>
    <xf numFmtId="0" fontId="14" fillId="0" borderId="0" xfId="0" applyFont="1" applyProtection="1">
      <protection hidden="1"/>
    </xf>
    <xf numFmtId="0" fontId="15" fillId="0" borderId="0" xfId="0" applyFont="1" applyProtection="1">
      <protection hidden="1"/>
    </xf>
    <xf numFmtId="0" fontId="15" fillId="0" borderId="0" xfId="0" applyFont="1" applyAlignment="1" applyProtection="1">
      <alignment horizontal="right"/>
      <protection locked="0"/>
    </xf>
    <xf numFmtId="165" fontId="6" fillId="3" borderId="0" xfId="0" applyNumberFormat="1" applyFont="1" applyFill="1" applyAlignment="1" applyProtection="1">
      <alignment vertical="center"/>
      <protection hidden="1"/>
    </xf>
    <xf numFmtId="49" fontId="5" fillId="4" borderId="91" xfId="0" applyNumberFormat="1" applyFont="1" applyFill="1" applyBorder="1" applyAlignment="1" applyProtection="1">
      <alignment vertical="center"/>
      <protection locked="0"/>
    </xf>
    <xf numFmtId="49" fontId="6" fillId="4" borderId="49" xfId="0" applyNumberFormat="1" applyFont="1" applyFill="1" applyBorder="1" applyAlignment="1" applyProtection="1">
      <alignment horizontal="left" vertical="center"/>
      <protection locked="0"/>
    </xf>
    <xf numFmtId="49" fontId="6" fillId="4" borderId="49" xfId="0" applyNumberFormat="1" applyFont="1" applyFill="1" applyBorder="1" applyAlignment="1" applyProtection="1">
      <alignment horizontal="right" vertical="center"/>
      <protection locked="0"/>
    </xf>
    <xf numFmtId="49" fontId="6" fillId="4" borderId="89" xfId="0" applyNumberFormat="1" applyFont="1" applyFill="1" applyBorder="1" applyAlignment="1" applyProtection="1">
      <alignment horizontal="left" vertical="center"/>
      <protection locked="0"/>
    </xf>
    <xf numFmtId="49" fontId="5" fillId="4" borderId="92" xfId="0" applyNumberFormat="1" applyFont="1" applyFill="1" applyBorder="1" applyAlignment="1">
      <alignment horizontal="centerContinuous" vertical="center"/>
    </xf>
    <xf numFmtId="49" fontId="5" fillId="4" borderId="26" xfId="0" applyNumberFormat="1" applyFont="1" applyFill="1" applyBorder="1" applyAlignment="1">
      <alignment horizontal="centerContinuous" vertical="center"/>
    </xf>
    <xf numFmtId="49" fontId="5" fillId="4" borderId="48" xfId="0" applyNumberFormat="1" applyFont="1" applyFill="1" applyBorder="1" applyAlignment="1">
      <alignment vertical="center"/>
    </xf>
    <xf numFmtId="49" fontId="5" fillId="4" borderId="46" xfId="0" applyNumberFormat="1" applyFont="1" applyFill="1" applyBorder="1" applyAlignment="1">
      <alignment horizontal="left" vertical="center"/>
    </xf>
    <xf numFmtId="49" fontId="5" fillId="4" borderId="46" xfId="0" applyNumberFormat="1" applyFont="1" applyFill="1" applyBorder="1" applyAlignment="1">
      <alignment horizontal="right" vertical="center"/>
    </xf>
    <xf numFmtId="49" fontId="5" fillId="4" borderId="95" xfId="0" applyNumberFormat="1" applyFont="1" applyFill="1" applyBorder="1" applyAlignment="1">
      <alignment horizontal="left" vertical="center"/>
    </xf>
    <xf numFmtId="170" fontId="6" fillId="3" borderId="0" xfId="0" applyNumberFormat="1" applyFont="1" applyFill="1" applyAlignment="1">
      <alignment vertical="center"/>
    </xf>
    <xf numFmtId="0" fontId="19" fillId="2" borderId="0" xfId="0" applyFont="1" applyFill="1" applyAlignment="1" applyProtection="1">
      <alignment horizontal="left" vertical="center"/>
      <protection hidden="1"/>
    </xf>
    <xf numFmtId="164" fontId="6" fillId="3" borderId="0" xfId="0" applyNumberFormat="1" applyFont="1" applyFill="1" applyAlignment="1" applyProtection="1">
      <alignment vertical="center"/>
      <protection hidden="1"/>
    </xf>
    <xf numFmtId="165" fontId="5" fillId="5" borderId="39" xfId="0" applyNumberFormat="1" applyFont="1" applyFill="1" applyBorder="1" applyAlignment="1">
      <alignment horizontal="right" vertical="center"/>
    </xf>
    <xf numFmtId="0" fontId="12" fillId="4" borderId="65" xfId="0" applyFont="1" applyFill="1" applyBorder="1" applyAlignment="1" applyProtection="1">
      <alignment horizontal="center" vertical="top"/>
      <protection locked="0"/>
    </xf>
    <xf numFmtId="164" fontId="13" fillId="5" borderId="39" xfId="0" applyNumberFormat="1" applyFont="1" applyFill="1" applyBorder="1" applyAlignment="1" applyProtection="1">
      <alignment horizontal="right" vertical="center"/>
      <protection locked="0"/>
    </xf>
    <xf numFmtId="164" fontId="13" fillId="5" borderId="41" xfId="0" applyNumberFormat="1" applyFont="1" applyFill="1" applyBorder="1" applyAlignment="1" applyProtection="1">
      <alignment horizontal="right" vertical="center"/>
      <protection locked="0"/>
    </xf>
    <xf numFmtId="164" fontId="6" fillId="5" borderId="77" xfId="0" applyNumberFormat="1" applyFont="1" applyFill="1" applyBorder="1" applyAlignment="1" applyProtection="1">
      <alignment horizontal="right" vertical="center"/>
      <protection locked="0"/>
    </xf>
    <xf numFmtId="164" fontId="13" fillId="5" borderId="85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" fillId="2" borderId="0" xfId="0" applyFont="1" applyFill="1" applyAlignment="1" applyProtection="1">
      <alignment horizontal="right" vertical="center" wrapText="1"/>
      <protection hidden="1"/>
    </xf>
    <xf numFmtId="0" fontId="6" fillId="0" borderId="0" xfId="0" quotePrefix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right" vertical="center"/>
    </xf>
    <xf numFmtId="0" fontId="14" fillId="0" borderId="0" xfId="0" applyFont="1"/>
    <xf numFmtId="0" fontId="15" fillId="0" borderId="0" xfId="0" applyFont="1"/>
    <xf numFmtId="49" fontId="5" fillId="6" borderId="0" xfId="0" applyNumberFormat="1" applyFont="1" applyFill="1" applyAlignment="1">
      <alignment horizontal="center" vertical="center" wrapText="1"/>
    </xf>
    <xf numFmtId="0" fontId="5" fillId="6" borderId="0" xfId="0" applyFont="1" applyFill="1" applyAlignment="1">
      <alignment horizontal="center"/>
    </xf>
    <xf numFmtId="49" fontId="5" fillId="6" borderId="0" xfId="0" applyNumberFormat="1" applyFont="1" applyFill="1" applyAlignment="1">
      <alignment horizontal="centerContinuous" vertical="center"/>
    </xf>
    <xf numFmtId="49" fontId="5" fillId="6" borderId="0" xfId="0" applyNumberFormat="1" applyFont="1" applyFill="1" applyAlignment="1">
      <alignment vertical="center"/>
    </xf>
    <xf numFmtId="49" fontId="5" fillId="6" borderId="0" xfId="0" applyNumberFormat="1" applyFont="1" applyFill="1" applyAlignment="1">
      <alignment horizontal="left" vertical="center"/>
    </xf>
    <xf numFmtId="49" fontId="5" fillId="6" borderId="0" xfId="0" applyNumberFormat="1" applyFont="1" applyFill="1" applyAlignment="1">
      <alignment horizontal="right" vertical="center"/>
    </xf>
    <xf numFmtId="165" fontId="7" fillId="6" borderId="0" xfId="0" applyNumberFormat="1" applyFont="1" applyFill="1" applyAlignment="1">
      <alignment horizontal="right" vertical="center"/>
    </xf>
    <xf numFmtId="49" fontId="6" fillId="6" borderId="0" xfId="0" applyNumberFormat="1" applyFont="1" applyFill="1" applyAlignment="1">
      <alignment vertical="center"/>
    </xf>
    <xf numFmtId="49" fontId="9" fillId="6" borderId="0" xfId="0" applyNumberFormat="1" applyFont="1" applyFill="1" applyAlignment="1">
      <alignment horizontal="center" vertical="center" textRotation="90" shrinkToFit="1"/>
    </xf>
    <xf numFmtId="49" fontId="6" fillId="6" borderId="0" xfId="0" applyNumberFormat="1" applyFont="1" applyFill="1" applyAlignment="1">
      <alignment horizontal="left" vertical="center"/>
    </xf>
    <xf numFmtId="49" fontId="6" fillId="6" borderId="0" xfId="0" applyNumberFormat="1" applyFont="1" applyFill="1" applyAlignment="1">
      <alignment horizontal="right" vertical="center"/>
    </xf>
    <xf numFmtId="165" fontId="13" fillId="6" borderId="0" xfId="0" applyNumberFormat="1" applyFont="1" applyFill="1" applyAlignment="1">
      <alignment horizontal="right" vertical="center"/>
    </xf>
    <xf numFmtId="166" fontId="13" fillId="6" borderId="0" xfId="0" applyNumberFormat="1" applyFont="1" applyFill="1" applyAlignment="1">
      <alignment horizontal="right" vertical="center"/>
    </xf>
    <xf numFmtId="0" fontId="0" fillId="6" borderId="0" xfId="0" applyFill="1" applyAlignment="1">
      <alignment horizontal="center" vertical="center" textRotation="90" shrinkToFit="1"/>
    </xf>
    <xf numFmtId="169" fontId="13" fillId="6" borderId="0" xfId="0" applyNumberFormat="1" applyFont="1" applyFill="1" applyAlignment="1">
      <alignment horizontal="right" vertical="center"/>
    </xf>
    <xf numFmtId="49" fontId="7" fillId="6" borderId="0" xfId="0" applyNumberFormat="1" applyFont="1" applyFill="1" applyAlignment="1">
      <alignment horizontal="centerContinuous" vertical="center"/>
    </xf>
    <xf numFmtId="167" fontId="13" fillId="6" borderId="0" xfId="0" applyNumberFormat="1" applyFont="1" applyFill="1" applyAlignment="1">
      <alignment horizontal="right" vertical="center"/>
    </xf>
    <xf numFmtId="167" fontId="13" fillId="6" borderId="0" xfId="0" applyNumberFormat="1" applyFont="1" applyFill="1" applyAlignment="1" applyProtection="1">
      <alignment horizontal="right" vertical="center"/>
      <protection locked="0"/>
    </xf>
    <xf numFmtId="165" fontId="5" fillId="6" borderId="0" xfId="0" applyNumberFormat="1" applyFont="1" applyFill="1" applyAlignment="1">
      <alignment horizontal="right" vertical="center"/>
    </xf>
    <xf numFmtId="9" fontId="6" fillId="6" borderId="0" xfId="0" applyNumberFormat="1" applyFont="1" applyFill="1" applyAlignment="1">
      <alignment horizontal="center"/>
    </xf>
    <xf numFmtId="9" fontId="6" fillId="6" borderId="0" xfId="0" applyNumberFormat="1" applyFont="1" applyFill="1" applyAlignment="1">
      <alignment horizontal="right" vertical="center"/>
    </xf>
    <xf numFmtId="1" fontId="6" fillId="6" borderId="0" xfId="0" applyNumberFormat="1" applyFont="1" applyFill="1" applyAlignment="1">
      <alignment horizontal="right" vertical="center"/>
    </xf>
    <xf numFmtId="1" fontId="6" fillId="6" borderId="0" xfId="0" applyNumberFormat="1" applyFont="1" applyFill="1" applyAlignment="1">
      <alignment horizontal="center"/>
    </xf>
    <xf numFmtId="1" fontId="6" fillId="6" borderId="0" xfId="0" applyNumberFormat="1" applyFont="1" applyFill="1" applyAlignment="1">
      <alignment horizontal="center" vertical="top"/>
    </xf>
    <xf numFmtId="1" fontId="6" fillId="6" borderId="0" xfId="0" applyNumberFormat="1" applyFont="1" applyFill="1" applyAlignment="1">
      <alignment horizontal="centerContinuous" vertical="center"/>
    </xf>
    <xf numFmtId="0" fontId="6" fillId="6" borderId="0" xfId="0" applyFont="1" applyFill="1" applyAlignment="1">
      <alignment horizontal="center"/>
    </xf>
    <xf numFmtId="0" fontId="6" fillId="6" borderId="0" xfId="0" applyFont="1" applyFill="1" applyAlignment="1">
      <alignment horizontal="center" vertical="top"/>
    </xf>
    <xf numFmtId="49" fontId="6" fillId="6" borderId="0" xfId="0" applyNumberFormat="1" applyFont="1" applyFill="1" applyAlignment="1">
      <alignment horizontal="centerContinuous" vertical="center"/>
    </xf>
    <xf numFmtId="165" fontId="6" fillId="6" borderId="0" xfId="0" applyNumberFormat="1" applyFont="1" applyFill="1" applyAlignment="1">
      <alignment horizontal="right" vertical="center"/>
    </xf>
    <xf numFmtId="49" fontId="6" fillId="6" borderId="0" xfId="0" applyNumberFormat="1" applyFont="1" applyFill="1" applyAlignment="1">
      <alignment horizontal="center" vertical="center" textRotation="90" shrinkToFit="1"/>
    </xf>
    <xf numFmtId="165" fontId="6" fillId="6" borderId="0" xfId="0" applyNumberFormat="1" applyFont="1" applyFill="1" applyAlignment="1">
      <alignment horizontal="right" vertical="center" wrapText="1"/>
    </xf>
    <xf numFmtId="165" fontId="5" fillId="7" borderId="0" xfId="0" applyNumberFormat="1" applyFont="1" applyFill="1" applyAlignment="1">
      <alignment horizontal="right" vertical="center"/>
    </xf>
    <xf numFmtId="165" fontId="6" fillId="7" borderId="0" xfId="0" applyNumberFormat="1" applyFont="1" applyFill="1" applyAlignment="1">
      <alignment horizontal="right" vertical="center"/>
    </xf>
    <xf numFmtId="49" fontId="5" fillId="7" borderId="0" xfId="0" applyNumberFormat="1" applyFont="1" applyFill="1" applyAlignment="1">
      <alignment horizontal="centerContinuous" vertical="center"/>
    </xf>
    <xf numFmtId="171" fontId="5" fillId="7" borderId="0" xfId="0" applyNumberFormat="1" applyFont="1" applyFill="1" applyAlignment="1">
      <alignment horizontal="right" vertical="center"/>
    </xf>
    <xf numFmtId="171" fontId="6" fillId="7" borderId="0" xfId="0" applyNumberFormat="1" applyFont="1" applyFill="1" applyAlignment="1">
      <alignment horizontal="right" vertical="center"/>
    </xf>
    <xf numFmtId="167" fontId="6" fillId="7" borderId="0" xfId="0" applyNumberFormat="1" applyFont="1" applyFill="1" applyAlignment="1">
      <alignment horizontal="right" vertical="center"/>
    </xf>
    <xf numFmtId="49" fontId="5" fillId="4" borderId="98" xfId="0" applyNumberFormat="1" applyFont="1" applyFill="1" applyBorder="1" applyAlignment="1">
      <alignment horizontal="centerContinuous" vertical="center"/>
    </xf>
    <xf numFmtId="165" fontId="6" fillId="5" borderId="17" xfId="0" applyNumberFormat="1" applyFont="1" applyFill="1" applyBorder="1" applyAlignment="1">
      <alignment horizontal="right" vertical="center"/>
    </xf>
    <xf numFmtId="165" fontId="6" fillId="5" borderId="88" xfId="0" applyNumberFormat="1" applyFont="1" applyFill="1" applyBorder="1" applyAlignment="1">
      <alignment horizontal="right" vertical="center"/>
    </xf>
    <xf numFmtId="49" fontId="5" fillId="4" borderId="96" xfId="0" applyNumberFormat="1" applyFont="1" applyFill="1" applyBorder="1" applyAlignment="1">
      <alignment horizontal="centerContinuous" vertical="center"/>
    </xf>
    <xf numFmtId="167" fontId="5" fillId="5" borderId="33" xfId="0" applyNumberFormat="1" applyFont="1" applyFill="1" applyBorder="1" applyAlignment="1">
      <alignment horizontal="right" vertical="center"/>
    </xf>
    <xf numFmtId="167" fontId="5" fillId="5" borderId="71" xfId="0" applyNumberFormat="1" applyFont="1" applyFill="1" applyBorder="1" applyAlignment="1">
      <alignment horizontal="right" vertical="center"/>
    </xf>
    <xf numFmtId="167" fontId="6" fillId="5" borderId="37" xfId="0" applyNumberFormat="1" applyFont="1" applyFill="1" applyBorder="1" applyAlignment="1">
      <alignment horizontal="right" vertical="center"/>
    </xf>
    <xf numFmtId="167" fontId="6" fillId="5" borderId="72" xfId="0" applyNumberFormat="1" applyFont="1" applyFill="1" applyBorder="1" applyAlignment="1">
      <alignment horizontal="right" vertical="center"/>
    </xf>
    <xf numFmtId="167" fontId="6" fillId="5" borderId="21" xfId="0" applyNumberFormat="1" applyFont="1" applyFill="1" applyBorder="1" applyAlignment="1">
      <alignment horizontal="right" vertical="center"/>
    </xf>
    <xf numFmtId="167" fontId="6" fillId="5" borderId="39" xfId="0" applyNumberFormat="1" applyFont="1" applyFill="1" applyBorder="1" applyAlignment="1">
      <alignment horizontal="right" vertical="center"/>
    </xf>
    <xf numFmtId="167" fontId="6" fillId="5" borderId="44" xfId="0" applyNumberFormat="1" applyFont="1" applyFill="1" applyBorder="1" applyAlignment="1">
      <alignment horizontal="right" vertical="center"/>
    </xf>
    <xf numFmtId="167" fontId="6" fillId="5" borderId="41" xfId="0" applyNumberFormat="1" applyFont="1" applyFill="1" applyBorder="1" applyAlignment="1">
      <alignment horizontal="right" vertical="center"/>
    </xf>
    <xf numFmtId="2" fontId="6" fillId="3" borderId="0" xfId="0" applyNumberFormat="1" applyFont="1" applyFill="1" applyAlignment="1">
      <alignment vertical="center"/>
    </xf>
    <xf numFmtId="49" fontId="6" fillId="6" borderId="0" xfId="0" applyNumberFormat="1" applyFont="1" applyFill="1" applyAlignment="1">
      <alignment horizontal="center"/>
    </xf>
    <xf numFmtId="49" fontId="5" fillId="4" borderId="38" xfId="0" applyNumberFormat="1" applyFont="1" applyFill="1" applyBorder="1" applyAlignment="1">
      <alignment vertical="center"/>
    </xf>
    <xf numFmtId="49" fontId="6" fillId="4" borderId="85" xfId="0" applyNumberFormat="1" applyFont="1" applyFill="1" applyBorder="1" applyAlignment="1">
      <alignment horizontal="left" vertical="center"/>
    </xf>
    <xf numFmtId="49" fontId="6" fillId="4" borderId="77" xfId="0" applyNumberFormat="1" applyFont="1" applyFill="1" applyBorder="1" applyAlignment="1">
      <alignment horizontal="left" vertical="center"/>
    </xf>
    <xf numFmtId="165" fontId="5" fillId="5" borderId="21" xfId="0" applyNumberFormat="1" applyFont="1" applyFill="1" applyBorder="1" applyAlignment="1">
      <alignment horizontal="right" vertical="center"/>
    </xf>
    <xf numFmtId="0" fontId="12" fillId="4" borderId="99" xfId="0" applyFont="1" applyFill="1" applyBorder="1" applyAlignment="1">
      <alignment horizontal="center" vertical="top"/>
    </xf>
    <xf numFmtId="165" fontId="6" fillId="5" borderId="101" xfId="0" applyNumberFormat="1" applyFont="1" applyFill="1" applyBorder="1" applyAlignment="1">
      <alignment horizontal="right" vertical="center"/>
    </xf>
    <xf numFmtId="165" fontId="13" fillId="5" borderId="105" xfId="0" applyNumberFormat="1" applyFont="1" applyFill="1" applyBorder="1" applyAlignment="1">
      <alignment horizontal="right" vertical="center"/>
    </xf>
    <xf numFmtId="49" fontId="7" fillId="4" borderId="76" xfId="0" applyNumberFormat="1" applyFont="1" applyFill="1" applyBorder="1" applyAlignment="1">
      <alignment horizontal="centerContinuous" vertical="center"/>
    </xf>
    <xf numFmtId="167" fontId="13" fillId="5" borderId="21" xfId="0" applyNumberFormat="1" applyFont="1" applyFill="1" applyBorder="1" applyAlignment="1" applyProtection="1">
      <alignment horizontal="right" vertical="center"/>
      <protection locked="0"/>
    </xf>
    <xf numFmtId="165" fontId="6" fillId="5" borderId="18" xfId="0" applyNumberFormat="1" applyFont="1" applyFill="1" applyBorder="1" applyAlignment="1">
      <alignment horizontal="right" vertical="center"/>
    </xf>
    <xf numFmtId="167" fontId="13" fillId="5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0" xfId="1" applyNumberFormat="1" applyFont="1" applyFill="1" applyAlignment="1" applyProtection="1">
      <alignment vertical="center"/>
    </xf>
    <xf numFmtId="9" fontId="6" fillId="3" borderId="0" xfId="1" applyFont="1" applyFill="1" applyAlignment="1" applyProtection="1">
      <alignment vertical="center"/>
    </xf>
    <xf numFmtId="9" fontId="6" fillId="6" borderId="0" xfId="0" applyNumberFormat="1" applyFont="1" applyFill="1" applyAlignment="1">
      <alignment horizontal="right" vertical="top"/>
    </xf>
    <xf numFmtId="0" fontId="18" fillId="4" borderId="3" xfId="0" applyFont="1" applyFill="1" applyBorder="1" applyAlignment="1">
      <alignment horizontal="center" vertical="top"/>
    </xf>
    <xf numFmtId="0" fontId="18" fillId="4" borderId="65" xfId="0" applyFont="1" applyFill="1" applyBorder="1" applyAlignment="1">
      <alignment horizontal="center" vertical="top"/>
    </xf>
    <xf numFmtId="165" fontId="5" fillId="5" borderId="8" xfId="0" applyNumberFormat="1" applyFont="1" applyFill="1" applyBorder="1" applyAlignment="1">
      <alignment horizontal="right" vertical="center"/>
    </xf>
    <xf numFmtId="165" fontId="5" fillId="5" borderId="81" xfId="0" applyNumberFormat="1" applyFont="1" applyFill="1" applyBorder="1" applyAlignment="1">
      <alignment horizontal="right" vertical="center"/>
    </xf>
    <xf numFmtId="0" fontId="0" fillId="4" borderId="10" xfId="0" applyFill="1" applyBorder="1" applyAlignment="1">
      <alignment horizontal="left" vertical="center"/>
    </xf>
    <xf numFmtId="0" fontId="0" fillId="4" borderId="11" xfId="0" applyFill="1" applyBorder="1" applyAlignment="1">
      <alignment horizontal="left" vertical="center"/>
    </xf>
    <xf numFmtId="166" fontId="5" fillId="5" borderId="12" xfId="0" applyNumberFormat="1" applyFont="1" applyFill="1" applyBorder="1" applyAlignment="1">
      <alignment horizontal="right" vertical="center"/>
    </xf>
    <xf numFmtId="166" fontId="5" fillId="5" borderId="77" xfId="0" applyNumberFormat="1" applyFont="1" applyFill="1" applyBorder="1" applyAlignment="1">
      <alignment horizontal="right" vertical="center"/>
    </xf>
    <xf numFmtId="165" fontId="6" fillId="5" borderId="13" xfId="0" applyNumberFormat="1" applyFont="1" applyFill="1" applyBorder="1" applyAlignment="1">
      <alignment horizontal="right" vertical="center"/>
    </xf>
    <xf numFmtId="165" fontId="6" fillId="5" borderId="82" xfId="0" applyNumberFormat="1" applyFont="1" applyFill="1" applyBorder="1" applyAlignment="1">
      <alignment horizontal="right" vertical="center"/>
    </xf>
    <xf numFmtId="166" fontId="6" fillId="5" borderId="17" xfId="0" applyNumberFormat="1" applyFont="1" applyFill="1" applyBorder="1" applyAlignment="1">
      <alignment horizontal="right" vertical="center"/>
    </xf>
    <xf numFmtId="166" fontId="6" fillId="5" borderId="73" xfId="0" applyNumberFormat="1" applyFont="1" applyFill="1" applyBorder="1" applyAlignment="1">
      <alignment horizontal="right" vertical="center"/>
    </xf>
    <xf numFmtId="0" fontId="18" fillId="4" borderId="99" xfId="0" applyFont="1" applyFill="1" applyBorder="1" applyAlignment="1">
      <alignment horizontal="center" vertical="top"/>
    </xf>
    <xf numFmtId="165" fontId="5" fillId="5" borderId="123" xfId="0" applyNumberFormat="1" applyFont="1" applyFill="1" applyBorder="1" applyAlignment="1">
      <alignment horizontal="right" vertical="center"/>
    </xf>
    <xf numFmtId="166" fontId="5" fillId="5" borderId="105" xfId="0" applyNumberFormat="1" applyFont="1" applyFill="1" applyBorder="1" applyAlignment="1">
      <alignment horizontal="right" vertical="center"/>
    </xf>
    <xf numFmtId="165" fontId="6" fillId="5" borderId="124" xfId="0" applyNumberFormat="1" applyFont="1" applyFill="1" applyBorder="1" applyAlignment="1">
      <alignment horizontal="right" vertical="center"/>
    </xf>
    <xf numFmtId="166" fontId="6" fillId="5" borderId="125" xfId="0" applyNumberFormat="1" applyFont="1" applyFill="1" applyBorder="1" applyAlignment="1">
      <alignment horizontal="right" vertical="center"/>
    </xf>
    <xf numFmtId="165" fontId="6" fillId="5" borderId="126" xfId="0" applyNumberFormat="1" applyFont="1" applyFill="1" applyBorder="1" applyAlignment="1">
      <alignment horizontal="right" vertical="center"/>
    </xf>
    <xf numFmtId="165" fontId="5" fillId="5" borderId="127" xfId="0" applyNumberFormat="1" applyFont="1" applyFill="1" applyBorder="1" applyAlignment="1">
      <alignment horizontal="right" vertical="center"/>
    </xf>
    <xf numFmtId="165" fontId="6" fillId="5" borderId="128" xfId="0" applyNumberFormat="1" applyFont="1" applyFill="1" applyBorder="1" applyAlignment="1">
      <alignment horizontal="right" vertical="center"/>
    </xf>
    <xf numFmtId="165" fontId="6" fillId="5" borderId="103" xfId="0" applyNumberFormat="1" applyFont="1" applyFill="1" applyBorder="1" applyAlignment="1">
      <alignment horizontal="right" vertical="center"/>
    </xf>
    <xf numFmtId="165" fontId="6" fillId="5" borderId="104" xfId="0" applyNumberFormat="1" applyFont="1" applyFill="1" applyBorder="1" applyAlignment="1">
      <alignment horizontal="right" vertical="center"/>
    </xf>
    <xf numFmtId="165" fontId="6" fillId="5" borderId="125" xfId="0" applyNumberFormat="1" applyFont="1" applyFill="1" applyBorder="1" applyAlignment="1">
      <alignment horizontal="right" vertical="center"/>
    </xf>
    <xf numFmtId="167" fontId="5" fillId="5" borderId="127" xfId="0" applyNumberFormat="1" applyFont="1" applyFill="1" applyBorder="1" applyAlignment="1">
      <alignment horizontal="right" vertical="center"/>
    </xf>
    <xf numFmtId="167" fontId="6" fillId="5" borderId="128" xfId="0" applyNumberFormat="1" applyFont="1" applyFill="1" applyBorder="1" applyAlignment="1">
      <alignment horizontal="right" vertical="center"/>
    </xf>
    <xf numFmtId="167" fontId="6" fillId="5" borderId="101" xfId="0" applyNumberFormat="1" applyFont="1" applyFill="1" applyBorder="1" applyAlignment="1">
      <alignment horizontal="right" vertical="center"/>
    </xf>
    <xf numFmtId="167" fontId="6" fillId="5" borderId="103" xfId="0" applyNumberFormat="1" applyFont="1" applyFill="1" applyBorder="1" applyAlignment="1">
      <alignment horizontal="right" vertical="center"/>
    </xf>
    <xf numFmtId="165" fontId="13" fillId="5" borderId="101" xfId="0" applyNumberFormat="1" applyFont="1" applyFill="1" applyBorder="1" applyAlignment="1">
      <alignment horizontal="right" vertical="center"/>
    </xf>
    <xf numFmtId="165" fontId="13" fillId="5" borderId="125" xfId="0" applyNumberFormat="1" applyFont="1" applyFill="1" applyBorder="1" applyAlignment="1">
      <alignment horizontal="right" vertical="center"/>
    </xf>
    <xf numFmtId="166" fontId="13" fillId="5" borderId="105" xfId="0" applyNumberFormat="1" applyFont="1" applyFill="1" applyBorder="1" applyAlignment="1">
      <alignment horizontal="right" vertical="center"/>
    </xf>
    <xf numFmtId="165" fontId="7" fillId="5" borderId="127" xfId="0" applyNumberFormat="1" applyFont="1" applyFill="1" applyBorder="1" applyAlignment="1">
      <alignment horizontal="right" vertical="center"/>
    </xf>
    <xf numFmtId="166" fontId="5" fillId="5" borderId="124" xfId="0" applyNumberFormat="1" applyFont="1" applyFill="1" applyBorder="1" applyAlignment="1">
      <alignment horizontal="right" vertical="center"/>
    </xf>
    <xf numFmtId="164" fontId="5" fillId="5" borderId="82" xfId="0" applyNumberFormat="1" applyFont="1" applyFill="1" applyBorder="1" applyAlignment="1">
      <alignment horizontal="right" vertical="center"/>
    </xf>
    <xf numFmtId="166" fontId="5" fillId="5" borderId="13" xfId="0" applyNumberFormat="1" applyFont="1" applyFill="1" applyBorder="1" applyAlignment="1">
      <alignment horizontal="right" vertical="center"/>
    </xf>
    <xf numFmtId="165" fontId="6" fillId="5" borderId="105" xfId="0" applyNumberFormat="1" applyFont="1" applyFill="1" applyBorder="1" applyAlignment="1">
      <alignment horizontal="right" vertical="center"/>
    </xf>
    <xf numFmtId="165" fontId="5" fillId="5" borderId="101" xfId="0" applyNumberFormat="1" applyFont="1" applyFill="1" applyBorder="1" applyAlignment="1">
      <alignment horizontal="right" vertical="center"/>
    </xf>
    <xf numFmtId="0" fontId="12" fillId="4" borderId="99" xfId="0" applyFont="1" applyFill="1" applyBorder="1" applyAlignment="1" applyProtection="1">
      <alignment horizontal="center" vertical="top"/>
      <protection locked="0"/>
    </xf>
    <xf numFmtId="164" fontId="13" fillId="5" borderId="101" xfId="0" applyNumberFormat="1" applyFont="1" applyFill="1" applyBorder="1" applyAlignment="1" applyProtection="1">
      <alignment horizontal="right" vertical="center"/>
      <protection locked="0"/>
    </xf>
    <xf numFmtId="164" fontId="13" fillId="5" borderId="103" xfId="0" applyNumberFormat="1" applyFont="1" applyFill="1" applyBorder="1" applyAlignment="1" applyProtection="1">
      <alignment horizontal="right" vertical="center"/>
      <protection locked="0"/>
    </xf>
    <xf numFmtId="164" fontId="6" fillId="5" borderId="105" xfId="0" applyNumberFormat="1" applyFont="1" applyFill="1" applyBorder="1" applyAlignment="1" applyProtection="1">
      <alignment horizontal="right" vertical="center"/>
      <protection locked="0"/>
    </xf>
    <xf numFmtId="0" fontId="12" fillId="4" borderId="3" xfId="0" applyFont="1" applyFill="1" applyBorder="1" applyAlignment="1" applyProtection="1">
      <alignment horizontal="center" vertical="top"/>
      <protection locked="0"/>
    </xf>
    <xf numFmtId="164" fontId="13" fillId="5" borderId="21" xfId="0" applyNumberFormat="1" applyFont="1" applyFill="1" applyBorder="1" applyAlignment="1" applyProtection="1">
      <alignment horizontal="right" vertical="center"/>
      <protection locked="0"/>
    </xf>
    <xf numFmtId="164" fontId="13" fillId="5" borderId="44" xfId="0" applyNumberFormat="1" applyFont="1" applyFill="1" applyBorder="1" applyAlignment="1" applyProtection="1">
      <alignment horizontal="right" vertical="center"/>
      <protection locked="0"/>
    </xf>
    <xf numFmtId="164" fontId="6" fillId="5" borderId="12" xfId="0" applyNumberFormat="1" applyFont="1" applyFill="1" applyBorder="1" applyAlignment="1" applyProtection="1">
      <alignment horizontal="right" vertical="center"/>
      <protection locked="0"/>
    </xf>
    <xf numFmtId="164" fontId="13" fillId="5" borderId="102" xfId="0" applyNumberFormat="1" applyFont="1" applyFill="1" applyBorder="1" applyAlignment="1" applyProtection="1">
      <alignment horizontal="right" vertical="center"/>
      <protection locked="0"/>
    </xf>
    <xf numFmtId="164" fontId="13" fillId="5" borderId="90" xfId="0" applyNumberFormat="1" applyFont="1" applyFill="1" applyBorder="1" applyAlignment="1" applyProtection="1">
      <alignment horizontal="right" vertical="center"/>
      <protection locked="0"/>
    </xf>
    <xf numFmtId="167" fontId="5" fillId="5" borderId="82" xfId="0" applyNumberFormat="1" applyFont="1" applyFill="1" applyBorder="1" applyAlignment="1">
      <alignment horizontal="right" vertical="center"/>
    </xf>
    <xf numFmtId="167" fontId="6" fillId="5" borderId="77" xfId="0" applyNumberFormat="1" applyFont="1" applyFill="1" applyBorder="1" applyAlignment="1">
      <alignment horizontal="right" vertical="center"/>
    </xf>
    <xf numFmtId="167" fontId="6" fillId="5" borderId="105" xfId="0" applyNumberFormat="1" applyFont="1" applyFill="1" applyBorder="1" applyAlignment="1">
      <alignment horizontal="right" vertical="center"/>
    </xf>
    <xf numFmtId="167" fontId="5" fillId="5" borderId="13" xfId="0" applyNumberFormat="1" applyFont="1" applyFill="1" applyBorder="1" applyAlignment="1">
      <alignment horizontal="right" vertical="center"/>
    </xf>
    <xf numFmtId="167" fontId="6" fillId="5" borderId="12" xfId="0" applyNumberFormat="1" applyFont="1" applyFill="1" applyBorder="1" applyAlignment="1">
      <alignment horizontal="right" vertical="center"/>
    </xf>
    <xf numFmtId="166" fontId="6" fillId="5" borderId="105" xfId="0" applyNumberFormat="1" applyFont="1" applyFill="1" applyBorder="1" applyAlignment="1">
      <alignment horizontal="right" vertical="center"/>
    </xf>
    <xf numFmtId="0" fontId="18" fillId="4" borderId="66" xfId="0" applyFont="1" applyFill="1" applyBorder="1" applyAlignment="1">
      <alignment horizontal="centerContinuous" vertical="center"/>
    </xf>
    <xf numFmtId="168" fontId="5" fillId="4" borderId="76" xfId="0" applyNumberFormat="1" applyFont="1" applyFill="1" applyBorder="1" applyAlignment="1">
      <alignment horizontal="centerContinuous" vertical="center"/>
    </xf>
    <xf numFmtId="166" fontId="13" fillId="5" borderId="101" xfId="0" applyNumberFormat="1" applyFont="1" applyFill="1" applyBorder="1" applyAlignment="1">
      <alignment horizontal="right" vertical="center"/>
    </xf>
    <xf numFmtId="169" fontId="13" fillId="5" borderId="105" xfId="0" applyNumberFormat="1" applyFont="1" applyFill="1" applyBorder="1" applyAlignment="1">
      <alignment horizontal="right" vertical="center"/>
    </xf>
    <xf numFmtId="167" fontId="13" fillId="5" borderId="101" xfId="0" applyNumberFormat="1" applyFont="1" applyFill="1" applyBorder="1" applyAlignment="1" applyProtection="1">
      <alignment horizontal="right" vertical="center"/>
      <protection locked="0"/>
    </xf>
    <xf numFmtId="166" fontId="13" fillId="5" borderId="125" xfId="0" applyNumberFormat="1" applyFont="1" applyFill="1" applyBorder="1" applyAlignment="1">
      <alignment horizontal="right" vertical="center"/>
    </xf>
    <xf numFmtId="167" fontId="13" fillId="5" borderId="101" xfId="0" applyNumberFormat="1" applyFont="1" applyFill="1" applyBorder="1" applyAlignment="1">
      <alignment horizontal="right" vertical="center"/>
    </xf>
    <xf numFmtId="49" fontId="7" fillId="4" borderId="96" xfId="0" applyNumberFormat="1" applyFont="1" applyFill="1" applyBorder="1" applyAlignment="1">
      <alignment horizontal="centerContinuous" vertical="center"/>
    </xf>
    <xf numFmtId="165" fontId="22" fillId="6" borderId="0" xfId="0" applyNumberFormat="1" applyFont="1" applyFill="1" applyAlignment="1">
      <alignment horizontal="right" vertical="center"/>
    </xf>
    <xf numFmtId="164" fontId="6" fillId="6" borderId="0" xfId="0" applyNumberFormat="1" applyFont="1" applyFill="1" applyAlignment="1">
      <alignment horizontal="center" vertical="top"/>
    </xf>
    <xf numFmtId="164" fontId="6" fillId="6" borderId="0" xfId="0" applyNumberFormat="1" applyFont="1" applyFill="1" applyAlignment="1">
      <alignment horizontal="center" vertical="center"/>
    </xf>
    <xf numFmtId="164" fontId="13" fillId="6" borderId="0" xfId="1" applyNumberFormat="1" applyFont="1" applyFill="1" applyBorder="1" applyAlignment="1" applyProtection="1">
      <alignment vertical="center"/>
    </xf>
    <xf numFmtId="164" fontId="7" fillId="6" borderId="0" xfId="1" applyNumberFormat="1" applyFont="1" applyFill="1" applyBorder="1" applyAlignment="1" applyProtection="1">
      <alignment vertical="center"/>
    </xf>
    <xf numFmtId="1" fontId="6" fillId="6" borderId="0" xfId="0" applyNumberFormat="1" applyFont="1" applyFill="1" applyAlignment="1">
      <alignment horizontal="right"/>
    </xf>
    <xf numFmtId="0" fontId="6" fillId="8" borderId="0" xfId="0" applyFont="1" applyFill="1" applyAlignment="1">
      <alignment vertical="center"/>
    </xf>
    <xf numFmtId="0" fontId="14" fillId="8" borderId="0" xfId="0" applyFont="1" applyFill="1"/>
    <xf numFmtId="0" fontId="15" fillId="8" borderId="0" xfId="0" applyFont="1" applyFill="1"/>
    <xf numFmtId="0" fontId="15" fillId="8" borderId="0" xfId="0" applyFont="1" applyFill="1" applyAlignment="1">
      <alignment horizontal="right"/>
    </xf>
    <xf numFmtId="0" fontId="18" fillId="4" borderId="107" xfId="0" applyFont="1" applyFill="1" applyBorder="1" applyAlignment="1">
      <alignment horizontal="center" vertical="top"/>
    </xf>
    <xf numFmtId="166" fontId="6" fillId="5" borderId="44" xfId="0" applyNumberFormat="1" applyFont="1" applyFill="1" applyBorder="1" applyAlignment="1">
      <alignment horizontal="right" vertical="center"/>
    </xf>
    <xf numFmtId="166" fontId="6" fillId="5" borderId="41" xfId="0" applyNumberFormat="1" applyFont="1" applyFill="1" applyBorder="1" applyAlignment="1">
      <alignment horizontal="right" vertical="center"/>
    </xf>
    <xf numFmtId="166" fontId="6" fillId="5" borderId="60" xfId="0" applyNumberFormat="1" applyFont="1" applyFill="1" applyBorder="1" applyAlignment="1">
      <alignment horizontal="right" vertical="center"/>
    </xf>
    <xf numFmtId="166" fontId="6" fillId="5" borderId="103" xfId="0" applyNumberFormat="1" applyFont="1" applyFill="1" applyBorder="1" applyAlignment="1">
      <alignment horizontal="right" vertical="center"/>
    </xf>
    <xf numFmtId="166" fontId="6" fillId="5" borderId="68" xfId="0" applyNumberFormat="1" applyFont="1" applyFill="1" applyBorder="1" applyAlignment="1">
      <alignment horizontal="right" vertical="center"/>
    </xf>
    <xf numFmtId="166" fontId="6" fillId="5" borderId="84" xfId="0" applyNumberFormat="1" applyFont="1" applyFill="1" applyBorder="1" applyAlignment="1">
      <alignment horizontal="right" vertical="center"/>
    </xf>
    <xf numFmtId="166" fontId="6" fillId="5" borderId="108" xfId="0" applyNumberFormat="1" applyFont="1" applyFill="1" applyBorder="1" applyAlignment="1">
      <alignment horizontal="right" vertical="center"/>
    </xf>
    <xf numFmtId="166" fontId="6" fillId="5" borderId="104" xfId="0" applyNumberFormat="1" applyFont="1" applyFill="1" applyBorder="1" applyAlignment="1">
      <alignment horizontal="right" vertical="center"/>
    </xf>
    <xf numFmtId="166" fontId="6" fillId="5" borderId="9" xfId="0" applyNumberFormat="1" applyFont="1" applyFill="1" applyBorder="1" applyAlignment="1">
      <alignment horizontal="right" vertical="center"/>
    </xf>
    <xf numFmtId="0" fontId="0" fillId="3" borderId="0" xfId="0" applyFill="1"/>
    <xf numFmtId="165" fontId="5" fillId="5" borderId="53" xfId="0" applyNumberFormat="1" applyFont="1" applyFill="1" applyBorder="1" applyAlignment="1">
      <alignment horizontal="right" vertical="center"/>
    </xf>
    <xf numFmtId="165" fontId="5" fillId="5" borderId="87" xfId="0" applyNumberFormat="1" applyFont="1" applyFill="1" applyBorder="1" applyAlignment="1">
      <alignment horizontal="right" vertical="center"/>
    </xf>
    <xf numFmtId="165" fontId="5" fillId="5" borderId="50" xfId="0" applyNumberFormat="1" applyFont="1" applyFill="1" applyBorder="1" applyAlignment="1">
      <alignment horizontal="right" vertical="center"/>
    </xf>
    <xf numFmtId="165" fontId="5" fillId="5" borderId="100" xfId="0" applyNumberFormat="1" applyFont="1" applyFill="1" applyBorder="1" applyAlignment="1">
      <alignment horizontal="right" vertical="center"/>
    </xf>
    <xf numFmtId="165" fontId="6" fillId="5" borderId="90" xfId="0" applyNumberFormat="1" applyFont="1" applyFill="1" applyBorder="1" applyAlignment="1">
      <alignment horizontal="right" vertical="center"/>
    </xf>
    <xf numFmtId="165" fontId="6" fillId="5" borderId="85" xfId="0" applyNumberFormat="1" applyFont="1" applyFill="1" applyBorder="1" applyAlignment="1">
      <alignment horizontal="right" vertical="center"/>
    </xf>
    <xf numFmtId="165" fontId="6" fillId="5" borderId="91" xfId="0" applyNumberFormat="1" applyFont="1" applyFill="1" applyBorder="1" applyAlignment="1">
      <alignment horizontal="right" vertical="center"/>
    </xf>
    <xf numFmtId="165" fontId="6" fillId="5" borderId="102" xfId="0" applyNumberFormat="1" applyFont="1" applyFill="1" applyBorder="1" applyAlignment="1">
      <alignment horizontal="right" vertical="center"/>
    </xf>
    <xf numFmtId="165" fontId="0" fillId="3" borderId="0" xfId="0" applyNumberFormat="1" applyFill="1"/>
    <xf numFmtId="165" fontId="6" fillId="5" borderId="60" xfId="0" applyNumberFormat="1" applyFont="1" applyFill="1" applyBorder="1" applyAlignment="1">
      <alignment horizontal="right" vertical="center"/>
    </xf>
    <xf numFmtId="165" fontId="6" fillId="5" borderId="108" xfId="0" applyNumberFormat="1" applyFont="1" applyFill="1" applyBorder="1" applyAlignment="1">
      <alignment horizontal="right" vertical="center"/>
    </xf>
    <xf numFmtId="165" fontId="6" fillId="5" borderId="9" xfId="0" applyNumberFormat="1" applyFont="1" applyFill="1" applyBorder="1" applyAlignment="1">
      <alignment horizontal="right" vertical="center"/>
    </xf>
    <xf numFmtId="164" fontId="0" fillId="3" borderId="0" xfId="0" applyNumberFormat="1" applyFill="1"/>
    <xf numFmtId="164" fontId="6" fillId="5" borderId="77" xfId="0" applyNumberFormat="1" applyFont="1" applyFill="1" applyBorder="1" applyAlignment="1">
      <alignment horizontal="right" vertical="center"/>
    </xf>
    <xf numFmtId="164" fontId="0" fillId="3" borderId="0" xfId="1" applyNumberFormat="1" applyFont="1" applyFill="1"/>
    <xf numFmtId="0" fontId="21" fillId="8" borderId="0" xfId="0" applyFont="1" applyFill="1" applyAlignment="1">
      <alignment vertical="center"/>
    </xf>
    <xf numFmtId="0" fontId="24" fillId="0" borderId="26" xfId="0" applyFont="1" applyBorder="1"/>
    <xf numFmtId="0" fontId="25" fillId="8" borderId="0" xfId="0" applyFont="1" applyFill="1" applyAlignment="1">
      <alignment horizontal="center" vertical="top"/>
    </xf>
    <xf numFmtId="0" fontId="6" fillId="0" borderId="0" xfId="0" applyFont="1" applyAlignment="1">
      <alignment vertical="center"/>
    </xf>
    <xf numFmtId="3" fontId="6" fillId="6" borderId="0" xfId="0" applyNumberFormat="1" applyFont="1" applyFill="1" applyAlignment="1">
      <alignment vertical="top"/>
    </xf>
    <xf numFmtId="3" fontId="6" fillId="6" borderId="0" xfId="0" applyNumberFormat="1" applyFont="1" applyFill="1" applyAlignment="1">
      <alignment horizontal="right" vertical="top"/>
    </xf>
    <xf numFmtId="3" fontId="6" fillId="6" borderId="0" xfId="0" applyNumberFormat="1" applyFont="1" applyFill="1" applyAlignment="1">
      <alignment vertical="center"/>
    </xf>
    <xf numFmtId="166" fontId="13" fillId="5" borderId="40" xfId="0" applyNumberFormat="1" applyFont="1" applyFill="1" applyBorder="1" applyAlignment="1">
      <alignment horizontal="right" vertical="center"/>
    </xf>
    <xf numFmtId="166" fontId="13" fillId="5" borderId="78" xfId="0" applyNumberFormat="1" applyFont="1" applyFill="1" applyBorder="1" applyAlignment="1">
      <alignment horizontal="right" vertical="center"/>
    </xf>
    <xf numFmtId="169" fontId="13" fillId="5" borderId="78" xfId="0" applyNumberFormat="1" applyFont="1" applyFill="1" applyBorder="1" applyAlignment="1">
      <alignment horizontal="right" vertical="center"/>
    </xf>
    <xf numFmtId="167" fontId="13" fillId="5" borderId="79" xfId="0" applyNumberFormat="1" applyFont="1" applyFill="1" applyBorder="1" applyAlignment="1" applyProtection="1">
      <alignment horizontal="right" vertical="center"/>
      <protection locked="0"/>
    </xf>
    <xf numFmtId="166" fontId="13" fillId="5" borderId="74" xfId="0" applyNumberFormat="1" applyFont="1" applyFill="1" applyBorder="1" applyAlignment="1">
      <alignment horizontal="right" vertical="center"/>
    </xf>
    <xf numFmtId="167" fontId="13" fillId="5" borderId="40" xfId="0" applyNumberFormat="1" applyFont="1" applyFill="1" applyBorder="1" applyAlignment="1">
      <alignment horizontal="right" vertical="center"/>
    </xf>
    <xf numFmtId="165" fontId="5" fillId="5" borderId="40" xfId="0" applyNumberFormat="1" applyFont="1" applyFill="1" applyBorder="1" applyAlignment="1">
      <alignment horizontal="right" vertical="center"/>
    </xf>
    <xf numFmtId="3" fontId="6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right" vertical="center"/>
    </xf>
    <xf numFmtId="49" fontId="5" fillId="4" borderId="93" xfId="0" applyNumberFormat="1" applyFont="1" applyFill="1" applyBorder="1" applyAlignment="1">
      <alignment horizontal="centerContinuous" vertical="center"/>
    </xf>
    <xf numFmtId="49" fontId="5" fillId="4" borderId="119" xfId="0" applyNumberFormat="1" applyFont="1" applyFill="1" applyBorder="1" applyAlignment="1">
      <alignment horizontal="centerContinuous" vertical="center"/>
    </xf>
    <xf numFmtId="49" fontId="5" fillId="4" borderId="109" xfId="0" applyNumberFormat="1" applyFont="1" applyFill="1" applyBorder="1" applyAlignment="1">
      <alignment horizontal="centerContinuous" vertical="center"/>
    </xf>
    <xf numFmtId="164" fontId="6" fillId="5" borderId="82" xfId="0" applyNumberFormat="1" applyFont="1" applyFill="1" applyBorder="1" applyAlignment="1">
      <alignment horizontal="right" vertical="center"/>
    </xf>
    <xf numFmtId="166" fontId="6" fillId="5" borderId="13" xfId="0" applyNumberFormat="1" applyFont="1" applyFill="1" applyBorder="1" applyAlignment="1">
      <alignment horizontal="right" vertical="center"/>
    </xf>
    <xf numFmtId="166" fontId="6" fillId="5" borderId="124" xfId="0" applyNumberFormat="1" applyFont="1" applyFill="1" applyBorder="1" applyAlignment="1">
      <alignment horizontal="right" vertical="center"/>
    </xf>
    <xf numFmtId="167" fontId="6" fillId="5" borderId="8" xfId="0" applyNumberFormat="1" applyFont="1" applyFill="1" applyBorder="1" applyAlignment="1">
      <alignment horizontal="right" vertical="center"/>
    </xf>
    <xf numFmtId="167" fontId="6" fillId="5" borderId="81" xfId="0" applyNumberFormat="1" applyFont="1" applyFill="1" applyBorder="1" applyAlignment="1">
      <alignment horizontal="right" vertical="center"/>
    </xf>
    <xf numFmtId="167" fontId="6" fillId="5" borderId="123" xfId="0" applyNumberFormat="1" applyFont="1" applyFill="1" applyBorder="1" applyAlignment="1">
      <alignment horizontal="right" vertical="center"/>
    </xf>
    <xf numFmtId="165" fontId="5" fillId="5" borderId="58" xfId="0" applyNumberFormat="1" applyFont="1" applyFill="1" applyBorder="1" applyAlignment="1">
      <alignment horizontal="right" vertical="center"/>
    </xf>
    <xf numFmtId="165" fontId="5" fillId="5" borderId="86" xfId="0" applyNumberFormat="1" applyFont="1" applyFill="1" applyBorder="1" applyAlignment="1">
      <alignment horizontal="right" vertical="center"/>
    </xf>
    <xf numFmtId="165" fontId="5" fillId="5" borderId="129" xfId="0" applyNumberFormat="1" applyFont="1" applyFill="1" applyBorder="1" applyAlignment="1">
      <alignment horizontal="right" vertical="center"/>
    </xf>
    <xf numFmtId="49" fontId="6" fillId="4" borderId="59" xfId="0" applyNumberFormat="1" applyFont="1" applyFill="1" applyBorder="1" applyAlignment="1">
      <alignment vertical="center"/>
    </xf>
    <xf numFmtId="0" fontId="26" fillId="8" borderId="0" xfId="0" applyFont="1" applyFill="1" applyAlignment="1">
      <alignment vertical="center"/>
    </xf>
    <xf numFmtId="0" fontId="27" fillId="8" borderId="0" xfId="0" applyFont="1" applyFill="1" applyAlignment="1">
      <alignment horizontal="center" vertical="top"/>
    </xf>
    <xf numFmtId="0" fontId="29" fillId="3" borderId="0" xfId="0" applyFont="1" applyFill="1" applyAlignment="1">
      <alignment vertical="center"/>
    </xf>
    <xf numFmtId="165" fontId="6" fillId="5" borderId="70" xfId="0" applyNumberFormat="1" applyFont="1" applyFill="1" applyBorder="1" applyAlignment="1">
      <alignment horizontal="right" vertical="center"/>
    </xf>
    <xf numFmtId="165" fontId="6" fillId="5" borderId="83" xfId="0" applyNumberFormat="1" applyFont="1" applyFill="1" applyBorder="1" applyAlignment="1">
      <alignment horizontal="right" vertical="center"/>
    </xf>
    <xf numFmtId="0" fontId="18" fillId="4" borderId="98" xfId="0" applyFont="1" applyFill="1" applyBorder="1" applyAlignment="1">
      <alignment horizontal="centerContinuous" vertical="center"/>
    </xf>
    <xf numFmtId="168" fontId="5" fillId="4" borderId="96" xfId="0" applyNumberFormat="1" applyFont="1" applyFill="1" applyBorder="1" applyAlignment="1">
      <alignment horizontal="centerContinuous" vertical="center"/>
    </xf>
    <xf numFmtId="3" fontId="6" fillId="6" borderId="0" xfId="0" applyNumberFormat="1" applyFont="1" applyFill="1" applyAlignment="1">
      <alignment horizontal="right" vertical="center"/>
    </xf>
    <xf numFmtId="165" fontId="6" fillId="5" borderId="4" xfId="0" applyNumberFormat="1" applyFont="1" applyFill="1" applyBorder="1" applyAlignment="1">
      <alignment horizontal="right" vertical="center"/>
    </xf>
    <xf numFmtId="167" fontId="6" fillId="5" borderId="70" xfId="0" applyNumberFormat="1" applyFont="1" applyFill="1" applyBorder="1" applyAlignment="1">
      <alignment horizontal="right" vertical="center"/>
    </xf>
    <xf numFmtId="167" fontId="6" fillId="5" borderId="83" xfId="0" applyNumberFormat="1" applyFont="1" applyFill="1" applyBorder="1" applyAlignment="1">
      <alignment horizontal="right" vertical="center"/>
    </xf>
    <xf numFmtId="167" fontId="6" fillId="5" borderId="4" xfId="0" applyNumberFormat="1" applyFont="1" applyFill="1" applyBorder="1" applyAlignment="1">
      <alignment horizontal="right" vertical="center"/>
    </xf>
    <xf numFmtId="49" fontId="5" fillId="4" borderId="34" xfId="0" applyNumberFormat="1" applyFont="1" applyFill="1" applyBorder="1" applyAlignment="1" applyProtection="1">
      <alignment vertical="center"/>
      <protection locked="0"/>
    </xf>
    <xf numFmtId="49" fontId="6" fillId="4" borderId="35" xfId="0" applyNumberFormat="1" applyFont="1" applyFill="1" applyBorder="1" applyAlignment="1" applyProtection="1">
      <alignment horizontal="left" vertical="center"/>
      <protection locked="0"/>
    </xf>
    <xf numFmtId="49" fontId="6" fillId="4" borderId="35" xfId="0" applyNumberFormat="1" applyFont="1" applyFill="1" applyBorder="1" applyAlignment="1" applyProtection="1">
      <alignment horizontal="right" vertical="center"/>
      <protection locked="0"/>
    </xf>
    <xf numFmtId="49" fontId="6" fillId="4" borderId="36" xfId="0" applyNumberFormat="1" applyFont="1" applyFill="1" applyBorder="1" applyAlignment="1" applyProtection="1">
      <alignment horizontal="left" vertical="center"/>
      <protection locked="0"/>
    </xf>
    <xf numFmtId="49" fontId="5" fillId="4" borderId="38" xfId="0" applyNumberFormat="1" applyFont="1" applyFill="1" applyBorder="1" applyAlignment="1" applyProtection="1">
      <alignment vertical="center"/>
      <protection locked="0"/>
    </xf>
    <xf numFmtId="49" fontId="6" fillId="4" borderId="38" xfId="0" applyNumberFormat="1" applyFont="1" applyFill="1" applyBorder="1" applyAlignment="1" applyProtection="1">
      <alignment vertical="center"/>
      <protection locked="0"/>
    </xf>
    <xf numFmtId="49" fontId="6" fillId="4" borderId="130" xfId="0" applyNumberFormat="1" applyFont="1" applyFill="1" applyBorder="1" applyAlignment="1" applyProtection="1">
      <alignment horizontal="left" vertical="center"/>
      <protection locked="0"/>
    </xf>
    <xf numFmtId="49" fontId="6" fillId="4" borderId="130" xfId="0" applyNumberFormat="1" applyFont="1" applyFill="1" applyBorder="1" applyAlignment="1" applyProtection="1">
      <alignment horizontal="right" vertical="center"/>
      <protection locked="0"/>
    </xf>
    <xf numFmtId="49" fontId="6" fillId="4" borderId="131" xfId="0" applyNumberFormat="1" applyFont="1" applyFill="1" applyBorder="1" applyAlignment="1" applyProtection="1">
      <alignment horizontal="left" vertical="center"/>
      <protection locked="0"/>
    </xf>
    <xf numFmtId="49" fontId="6" fillId="4" borderId="15" xfId="0" applyNumberFormat="1" applyFont="1" applyFill="1" applyBorder="1" applyAlignment="1" applyProtection="1">
      <alignment horizontal="left" vertical="center"/>
      <protection locked="0"/>
    </xf>
    <xf numFmtId="49" fontId="6" fillId="4" borderId="15" xfId="0" applyNumberFormat="1" applyFont="1" applyFill="1" applyBorder="1" applyAlignment="1" applyProtection="1">
      <alignment horizontal="right" vertical="center"/>
      <protection locked="0"/>
    </xf>
    <xf numFmtId="49" fontId="6" fillId="4" borderId="16" xfId="0" applyNumberFormat="1" applyFont="1" applyFill="1" applyBorder="1" applyAlignment="1" applyProtection="1">
      <alignment horizontal="left" vertical="center"/>
      <protection locked="0"/>
    </xf>
    <xf numFmtId="49" fontId="6" fillId="4" borderId="35" xfId="0" applyNumberFormat="1" applyFont="1" applyFill="1" applyBorder="1" applyAlignment="1" applyProtection="1">
      <alignment vertical="center"/>
      <protection locked="0"/>
    </xf>
    <xf numFmtId="49" fontId="6" fillId="4" borderId="36" xfId="0" applyNumberFormat="1" applyFont="1" applyFill="1" applyBorder="1" applyAlignment="1" applyProtection="1">
      <alignment vertical="center"/>
      <protection locked="0"/>
    </xf>
    <xf numFmtId="49" fontId="6" fillId="4" borderId="39" xfId="0" applyNumberFormat="1" applyFont="1" applyFill="1" applyBorder="1" applyAlignment="1" applyProtection="1">
      <alignment horizontal="left" vertical="center"/>
      <protection locked="0"/>
    </xf>
    <xf numFmtId="49" fontId="5" fillId="4" borderId="122" xfId="0" applyNumberFormat="1" applyFont="1" applyFill="1" applyBorder="1" applyAlignment="1">
      <alignment horizontal="centerContinuous" vertical="center"/>
    </xf>
    <xf numFmtId="49" fontId="5" fillId="4" borderId="134" xfId="0" applyNumberFormat="1" applyFont="1" applyFill="1" applyBorder="1" applyAlignment="1">
      <alignment horizontal="centerContinuous" vertical="center"/>
    </xf>
    <xf numFmtId="49" fontId="5" fillId="4" borderId="135" xfId="0" applyNumberFormat="1" applyFont="1" applyFill="1" applyBorder="1" applyAlignment="1">
      <alignment horizontal="centerContinuous" vertical="center"/>
    </xf>
    <xf numFmtId="49" fontId="5" fillId="4" borderId="31" xfId="0" applyNumberFormat="1" applyFont="1" applyFill="1" applyBorder="1" applyAlignment="1" applyProtection="1">
      <alignment horizontal="left" vertical="center"/>
      <protection locked="0"/>
    </xf>
    <xf numFmtId="49" fontId="5" fillId="4" borderId="31" xfId="0" applyNumberFormat="1" applyFont="1" applyFill="1" applyBorder="1" applyAlignment="1" applyProtection="1">
      <alignment horizontal="right" vertical="center"/>
      <protection locked="0"/>
    </xf>
    <xf numFmtId="49" fontId="5" fillId="4" borderId="32" xfId="0" applyNumberFormat="1" applyFont="1" applyFill="1" applyBorder="1" applyAlignment="1" applyProtection="1">
      <alignment horizontal="left" vertical="center"/>
      <protection locked="0"/>
    </xf>
    <xf numFmtId="49" fontId="6" fillId="4" borderId="2" xfId="0" applyNumberFormat="1" applyFont="1" applyFill="1" applyBorder="1" applyAlignment="1" applyProtection="1">
      <alignment horizontal="left" vertical="center"/>
      <protection locked="0"/>
    </xf>
    <xf numFmtId="49" fontId="6" fillId="4" borderId="2" xfId="0" applyNumberFormat="1" applyFont="1" applyFill="1" applyBorder="1" applyAlignment="1" applyProtection="1">
      <alignment horizontal="right" vertical="center"/>
      <protection locked="0"/>
    </xf>
    <xf numFmtId="49" fontId="6" fillId="4" borderId="136" xfId="0" applyNumberFormat="1" applyFont="1" applyFill="1" applyBorder="1" applyAlignment="1" applyProtection="1">
      <alignment horizontal="left" vertical="center"/>
      <protection locked="0"/>
    </xf>
    <xf numFmtId="49" fontId="5" fillId="4" borderId="30" xfId="0" applyNumberFormat="1" applyFont="1" applyFill="1" applyBorder="1" applyAlignment="1" applyProtection="1">
      <alignment vertical="center"/>
      <protection locked="0"/>
    </xf>
    <xf numFmtId="49" fontId="6" fillId="4" borderId="45" xfId="0" applyNumberFormat="1" applyFont="1" applyFill="1" applyBorder="1" applyAlignment="1" applyProtection="1">
      <alignment vertical="center"/>
      <protection locked="0"/>
    </xf>
    <xf numFmtId="165" fontId="6" fillId="5" borderId="137" xfId="0" applyNumberFormat="1" applyFont="1" applyFill="1" applyBorder="1" applyAlignment="1">
      <alignment horizontal="right" vertical="center"/>
    </xf>
    <xf numFmtId="165" fontId="6" fillId="5" borderId="138" xfId="0" applyNumberFormat="1" applyFont="1" applyFill="1" applyBorder="1" applyAlignment="1">
      <alignment horizontal="right" vertical="center"/>
    </xf>
    <xf numFmtId="165" fontId="6" fillId="5" borderId="139" xfId="0" applyNumberFormat="1" applyFont="1" applyFill="1" applyBorder="1" applyAlignment="1">
      <alignment horizontal="right" vertical="center"/>
    </xf>
    <xf numFmtId="165" fontId="6" fillId="5" borderId="135" xfId="0" applyNumberFormat="1" applyFont="1" applyFill="1" applyBorder="1" applyAlignment="1">
      <alignment horizontal="right" vertical="center"/>
    </xf>
    <xf numFmtId="165" fontId="6" fillId="5" borderId="140" xfId="0" applyNumberFormat="1" applyFont="1" applyFill="1" applyBorder="1" applyAlignment="1">
      <alignment horizontal="right" vertical="center"/>
    </xf>
    <xf numFmtId="165" fontId="6" fillId="5" borderId="134" xfId="0" applyNumberFormat="1" applyFont="1" applyFill="1" applyBorder="1" applyAlignment="1">
      <alignment horizontal="right" vertical="center"/>
    </xf>
    <xf numFmtId="167" fontId="6" fillId="5" borderId="138" xfId="0" applyNumberFormat="1" applyFont="1" applyFill="1" applyBorder="1" applyAlignment="1">
      <alignment horizontal="right" vertical="center"/>
    </xf>
    <xf numFmtId="167" fontId="6" fillId="5" borderId="137" xfId="0" applyNumberFormat="1" applyFont="1" applyFill="1" applyBorder="1" applyAlignment="1">
      <alignment horizontal="right" vertical="center"/>
    </xf>
    <xf numFmtId="167" fontId="6" fillId="5" borderId="139" xfId="0" applyNumberFormat="1" applyFont="1" applyFill="1" applyBorder="1" applyAlignment="1">
      <alignment horizontal="right" vertical="center"/>
    </xf>
    <xf numFmtId="167" fontId="6" fillId="5" borderId="135" xfId="0" applyNumberFormat="1" applyFont="1" applyFill="1" applyBorder="1" applyAlignment="1">
      <alignment horizontal="right" vertical="center"/>
    </xf>
    <xf numFmtId="167" fontId="6" fillId="5" borderId="140" xfId="0" applyNumberFormat="1" applyFont="1" applyFill="1" applyBorder="1" applyAlignment="1">
      <alignment horizontal="right" vertical="center"/>
    </xf>
    <xf numFmtId="167" fontId="6" fillId="5" borderId="134" xfId="0" applyNumberFormat="1" applyFont="1" applyFill="1" applyBorder="1" applyAlignment="1">
      <alignment horizontal="right" vertical="center"/>
    </xf>
    <xf numFmtId="164" fontId="6" fillId="5" borderId="39" xfId="0" applyNumberFormat="1" applyFont="1" applyFill="1" applyBorder="1" applyAlignment="1">
      <alignment horizontal="right" vertical="center"/>
    </xf>
    <xf numFmtId="0" fontId="14" fillId="0" borderId="0" xfId="0" applyFont="1" applyAlignment="1" applyProtection="1">
      <alignment horizontal="left" vertical="top" wrapText="1"/>
      <protection locked="0"/>
    </xf>
    <xf numFmtId="167" fontId="5" fillId="5" borderId="124" xfId="0" applyNumberFormat="1" applyFont="1" applyFill="1" applyBorder="1" applyAlignment="1">
      <alignment horizontal="right" vertical="center"/>
    </xf>
    <xf numFmtId="168" fontId="5" fillId="5" borderId="124" xfId="0" applyNumberFormat="1" applyFont="1" applyFill="1" applyBorder="1" applyAlignment="1">
      <alignment horizontal="right" vertical="center"/>
    </xf>
    <xf numFmtId="168" fontId="6" fillId="5" borderId="105" xfId="0" applyNumberFormat="1" applyFont="1" applyFill="1" applyBorder="1" applyAlignment="1">
      <alignment horizontal="right" vertical="center"/>
    </xf>
    <xf numFmtId="167" fontId="6" fillId="5" borderId="124" xfId="0" applyNumberFormat="1" applyFont="1" applyFill="1" applyBorder="1" applyAlignment="1">
      <alignment horizontal="right" vertical="center"/>
    </xf>
    <xf numFmtId="164" fontId="6" fillId="5" borderId="85" xfId="1" applyNumberFormat="1" applyFont="1" applyFill="1" applyBorder="1" applyAlignment="1">
      <alignment horizontal="right" vertical="center"/>
    </xf>
    <xf numFmtId="164" fontId="6" fillId="5" borderId="91" xfId="1" applyNumberFormat="1" applyFont="1" applyFill="1" applyBorder="1" applyAlignment="1">
      <alignment horizontal="right" vertical="center"/>
    </xf>
    <xf numFmtId="164" fontId="6" fillId="5" borderId="90" xfId="1" applyNumberFormat="1" applyFont="1" applyFill="1" applyBorder="1" applyAlignment="1">
      <alignment horizontal="right" vertical="center"/>
    </xf>
    <xf numFmtId="164" fontId="6" fillId="5" borderId="102" xfId="1" applyNumberFormat="1" applyFont="1" applyFill="1" applyBorder="1" applyAlignment="1">
      <alignment horizontal="right" vertical="center"/>
    </xf>
    <xf numFmtId="164" fontId="6" fillId="5" borderId="41" xfId="1" applyNumberFormat="1" applyFont="1" applyFill="1" applyBorder="1" applyAlignment="1">
      <alignment horizontal="right" vertical="center"/>
    </xf>
    <xf numFmtId="164" fontId="6" fillId="5" borderId="60" xfId="1" applyNumberFormat="1" applyFont="1" applyFill="1" applyBorder="1" applyAlignment="1">
      <alignment horizontal="right" vertical="center"/>
    </xf>
    <xf numFmtId="164" fontId="6" fillId="5" borderId="44" xfId="1" applyNumberFormat="1" applyFont="1" applyFill="1" applyBorder="1" applyAlignment="1">
      <alignment horizontal="right" vertical="center"/>
    </xf>
    <xf numFmtId="164" fontId="6" fillId="5" borderId="103" xfId="1" applyNumberFormat="1" applyFont="1" applyFill="1" applyBorder="1" applyAlignment="1">
      <alignment horizontal="right" vertical="center"/>
    </xf>
    <xf numFmtId="164" fontId="6" fillId="5" borderId="84" xfId="1" applyNumberFormat="1" applyFont="1" applyFill="1" applyBorder="1" applyAlignment="1">
      <alignment horizontal="right" vertical="center"/>
    </xf>
    <xf numFmtId="164" fontId="6" fillId="5" borderId="108" xfId="1" applyNumberFormat="1" applyFont="1" applyFill="1" applyBorder="1" applyAlignment="1">
      <alignment horizontal="right" vertical="center"/>
    </xf>
    <xf numFmtId="164" fontId="6" fillId="5" borderId="68" xfId="1" applyNumberFormat="1" applyFont="1" applyFill="1" applyBorder="1" applyAlignment="1">
      <alignment horizontal="right" vertical="center"/>
    </xf>
    <xf numFmtId="164" fontId="6" fillId="5" borderId="104" xfId="1" applyNumberFormat="1" applyFont="1" applyFill="1" applyBorder="1" applyAlignment="1">
      <alignment horizontal="right" vertical="center"/>
    </xf>
    <xf numFmtId="10" fontId="6" fillId="5" borderId="77" xfId="1" applyNumberFormat="1" applyFont="1" applyFill="1" applyBorder="1" applyAlignment="1">
      <alignment horizontal="right" vertical="center"/>
    </xf>
    <xf numFmtId="10" fontId="6" fillId="5" borderId="9" xfId="1" applyNumberFormat="1" applyFont="1" applyFill="1" applyBorder="1" applyAlignment="1">
      <alignment horizontal="right" vertical="center"/>
    </xf>
    <xf numFmtId="10" fontId="6" fillId="5" borderId="12" xfId="1" applyNumberFormat="1" applyFont="1" applyFill="1" applyBorder="1" applyAlignment="1">
      <alignment horizontal="right" vertical="center"/>
    </xf>
    <xf numFmtId="10" fontId="6" fillId="5" borderId="105" xfId="1" applyNumberFormat="1" applyFont="1" applyFill="1" applyBorder="1" applyAlignment="1">
      <alignment horizontal="right" vertical="center"/>
    </xf>
    <xf numFmtId="10" fontId="6" fillId="5" borderId="18" xfId="1" applyNumberFormat="1" applyFont="1" applyFill="1" applyBorder="1" applyAlignment="1">
      <alignment horizontal="right" vertical="center"/>
    </xf>
    <xf numFmtId="10" fontId="6" fillId="5" borderId="21" xfId="1" applyNumberFormat="1" applyFont="1" applyFill="1" applyBorder="1" applyAlignment="1">
      <alignment horizontal="right" vertical="center"/>
    </xf>
    <xf numFmtId="10" fontId="6" fillId="5" borderId="101" xfId="1" applyNumberFormat="1" applyFont="1" applyFill="1" applyBorder="1" applyAlignment="1">
      <alignment horizontal="right" vertical="center"/>
    </xf>
    <xf numFmtId="0" fontId="30" fillId="2" borderId="0" xfId="0" applyFont="1" applyFill="1" applyAlignment="1" applyProtection="1">
      <alignment horizontal="left" vertical="center"/>
      <protection hidden="1"/>
    </xf>
    <xf numFmtId="0" fontId="5" fillId="4" borderId="109" xfId="0" applyFont="1" applyFill="1" applyBorder="1" applyAlignment="1">
      <alignment horizontal="center"/>
    </xf>
    <xf numFmtId="0" fontId="0" fillId="0" borderId="70" xfId="0" applyBorder="1"/>
    <xf numFmtId="0" fontId="5" fillId="4" borderId="93" xfId="0" applyFont="1" applyFill="1" applyBorder="1" applyAlignment="1">
      <alignment horizontal="center"/>
    </xf>
    <xf numFmtId="0" fontId="0" fillId="0" borderId="4" xfId="0" applyBorder="1"/>
    <xf numFmtId="49" fontId="5" fillId="4" borderId="92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4" borderId="110" xfId="0" applyNumberFormat="1" applyFont="1" applyFill="1" applyBorder="1" applyAlignment="1">
      <alignment horizontal="center" vertical="center" wrapText="1"/>
    </xf>
    <xf numFmtId="49" fontId="5" fillId="4" borderId="38" xfId="0" applyNumberFormat="1" applyFont="1" applyFill="1" applyBorder="1" applyAlignment="1">
      <alignment horizontal="center" vertical="center" wrapText="1"/>
    </xf>
    <xf numFmtId="49" fontId="5" fillId="4" borderId="0" xfId="0" applyNumberFormat="1" applyFont="1" applyFill="1" applyAlignment="1">
      <alignment horizontal="center" vertical="center" wrapText="1"/>
    </xf>
    <xf numFmtId="49" fontId="5" fillId="4" borderId="69" xfId="0" applyNumberFormat="1" applyFont="1" applyFill="1" applyBorder="1" applyAlignment="1">
      <alignment horizontal="center" vertical="center" wrapText="1"/>
    </xf>
    <xf numFmtId="49" fontId="5" fillId="4" borderId="107" xfId="0" applyNumberFormat="1" applyFont="1" applyFill="1" applyBorder="1" applyAlignment="1">
      <alignment horizontal="center" vertical="center" wrapText="1"/>
    </xf>
    <xf numFmtId="49" fontId="5" fillId="4" borderId="111" xfId="0" applyNumberFormat="1" applyFont="1" applyFill="1" applyBorder="1" applyAlignment="1">
      <alignment horizontal="center" vertical="center" wrapText="1"/>
    </xf>
    <xf numFmtId="49" fontId="5" fillId="4" borderId="112" xfId="0" applyNumberFormat="1" applyFont="1" applyFill="1" applyBorder="1" applyAlignment="1">
      <alignment horizontal="center" vertical="center" wrapText="1"/>
    </xf>
    <xf numFmtId="49" fontId="9" fillId="4" borderId="11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9" fillId="4" borderId="114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0" borderId="114" xfId="0" applyBorder="1"/>
    <xf numFmtId="0" fontId="0" fillId="0" borderId="115" xfId="0" applyBorder="1"/>
    <xf numFmtId="49" fontId="6" fillId="4" borderId="116" xfId="0" applyNumberFormat="1" applyFont="1" applyFill="1" applyBorder="1" applyAlignment="1" applyProtection="1">
      <alignment horizontal="center" vertical="center" textRotation="90"/>
      <protection locked="0"/>
    </xf>
    <xf numFmtId="49" fontId="6" fillId="4" borderId="117" xfId="0" applyNumberFormat="1" applyFont="1" applyFill="1" applyBorder="1" applyAlignment="1" applyProtection="1">
      <alignment horizontal="center" vertical="center" textRotation="90"/>
      <protection locked="0"/>
    </xf>
    <xf numFmtId="49" fontId="6" fillId="4" borderId="132" xfId="0" applyNumberFormat="1" applyFont="1" applyFill="1" applyBorder="1" applyAlignment="1" applyProtection="1">
      <alignment horizontal="center" vertical="center" textRotation="90"/>
      <protection locked="0"/>
    </xf>
    <xf numFmtId="49" fontId="6" fillId="4" borderId="133" xfId="0" applyNumberFormat="1" applyFont="1" applyFill="1" applyBorder="1" applyAlignment="1" applyProtection="1">
      <alignment horizontal="center" vertical="center" textRotation="90"/>
      <protection locked="0"/>
    </xf>
    <xf numFmtId="0" fontId="5" fillId="4" borderId="119" xfId="0" applyFont="1" applyFill="1" applyBorder="1" applyAlignment="1">
      <alignment horizontal="center"/>
    </xf>
    <xf numFmtId="0" fontId="0" fillId="0" borderId="106" xfId="0" applyBorder="1"/>
    <xf numFmtId="49" fontId="9" fillId="4" borderId="97" xfId="0" applyNumberFormat="1" applyFont="1" applyFill="1" applyBorder="1" applyAlignment="1">
      <alignment horizontal="center" vertical="center" textRotation="90" shrinkToFit="1"/>
    </xf>
    <xf numFmtId="49" fontId="9" fillId="4" borderId="106" xfId="0" applyNumberFormat="1" applyFont="1" applyFill="1" applyBorder="1" applyAlignment="1">
      <alignment horizontal="center" vertical="center" textRotation="90" shrinkToFit="1"/>
    </xf>
    <xf numFmtId="49" fontId="9" fillId="4" borderId="120" xfId="0" applyNumberFormat="1" applyFont="1" applyFill="1" applyBorder="1" applyAlignment="1">
      <alignment horizontal="center" vertical="center" textRotation="90" shrinkToFit="1"/>
    </xf>
    <xf numFmtId="0" fontId="14" fillId="0" borderId="0" xfId="0" applyFont="1" applyAlignment="1">
      <alignment horizontal="left" vertical="top"/>
    </xf>
    <xf numFmtId="0" fontId="5" fillId="4" borderId="118" xfId="0" applyFont="1" applyFill="1" applyBorder="1" applyAlignment="1">
      <alignment horizontal="center"/>
    </xf>
    <xf numFmtId="0" fontId="0" fillId="0" borderId="83" xfId="0" applyBorder="1"/>
    <xf numFmtId="49" fontId="9" fillId="4" borderId="121" xfId="0" applyNumberFormat="1" applyFont="1" applyFill="1" applyBorder="1" applyAlignment="1">
      <alignment horizontal="center" vertical="center" textRotation="90" shrinkToFi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4" borderId="106" xfId="0" applyFill="1" applyBorder="1" applyAlignment="1">
      <alignment horizontal="center" vertical="center" textRotation="90" shrinkToFit="1"/>
    </xf>
    <xf numFmtId="0" fontId="0" fillId="4" borderId="122" xfId="0" applyFill="1" applyBorder="1" applyAlignment="1">
      <alignment horizontal="center" vertical="center" textRotation="90" shrinkToFit="1"/>
    </xf>
    <xf numFmtId="0" fontId="5" fillId="4" borderId="92" xfId="0" applyFont="1" applyFill="1" applyBorder="1" applyAlignment="1">
      <alignment horizontal="center"/>
    </xf>
    <xf numFmtId="0" fontId="0" fillId="0" borderId="38" xfId="0" applyBorder="1"/>
    <xf numFmtId="0" fontId="6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9" fillId="4" borderId="122" xfId="0" applyNumberFormat="1" applyFont="1" applyFill="1" applyBorder="1" applyAlignment="1">
      <alignment horizontal="center" vertical="center" textRotation="90" shrinkToFit="1"/>
    </xf>
    <xf numFmtId="0" fontId="28" fillId="8" borderId="0" xfId="0" applyFont="1" applyFill="1" applyAlignment="1">
      <alignment horizontal="left" vertical="top" wrapText="1"/>
    </xf>
    <xf numFmtId="0" fontId="23" fillId="8" borderId="0" xfId="0" applyFont="1" applyFill="1" applyAlignment="1">
      <alignment horizontal="left" vertical="top"/>
    </xf>
    <xf numFmtId="0" fontId="5" fillId="4" borderId="4" xfId="0" applyFont="1" applyFill="1" applyBorder="1" applyAlignment="1">
      <alignment horizontal="center"/>
    </xf>
    <xf numFmtId="49" fontId="5" fillId="4" borderId="92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2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10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3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0" xfId="0" applyNumberFormat="1" applyFont="1" applyFill="1" applyAlignment="1" applyProtection="1">
      <alignment horizontal="center" vertical="center" wrapText="1"/>
      <protection locked="0"/>
    </xf>
    <xf numFmtId="49" fontId="5" fillId="4" borderId="6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0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11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12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70" xfId="0" applyFont="1" applyFill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0" fontId="5" fillId="4" borderId="109" xfId="0" applyFont="1" applyFill="1" applyBorder="1" applyAlignment="1">
      <alignment horizontal="center" vertical="center"/>
    </xf>
    <xf numFmtId="0" fontId="5" fillId="4" borderId="70" xfId="0" applyFont="1" applyFill="1" applyBorder="1" applyAlignment="1">
      <alignment horizontal="center" vertical="center"/>
    </xf>
    <xf numFmtId="0" fontId="5" fillId="4" borderId="9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left" vertical="center" wrapText="1"/>
    </xf>
    <xf numFmtId="0" fontId="14" fillId="0" borderId="0" xfId="0" applyFont="1" applyAlignment="1" applyProtection="1">
      <alignment horizontal="left" vertical="top" wrapText="1"/>
      <protection locked="0"/>
    </xf>
    <xf numFmtId="0" fontId="5" fillId="4" borderId="83" xfId="0" applyFont="1" applyFill="1" applyBorder="1" applyAlignment="1">
      <alignment horizontal="center"/>
    </xf>
    <xf numFmtId="0" fontId="5" fillId="4" borderId="94" xfId="0" applyFont="1" applyFill="1" applyBorder="1" applyAlignment="1">
      <alignment horizontal="center"/>
    </xf>
    <xf numFmtId="0" fontId="5" fillId="4" borderId="80" xfId="0" applyFont="1" applyFill="1" applyBorder="1" applyAlignment="1">
      <alignment horizontal="center"/>
    </xf>
  </cellXfs>
  <cellStyles count="2">
    <cellStyle name="Normální" xfId="0" builtinId="0"/>
    <cellStyle name="Procenta" xfId="1" builtinId="5"/>
  </cellStyles>
  <dxfs count="36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1" defaultTableStyle="TableStyleMedium2" defaultPivotStyle="PivotStyleLight16">
    <tableStyle name="Invisible" pivot="0" table="0" count="0" xr9:uid="{ED905689-EFD6-4CD0-8057-0F9603856263}"/>
  </tableStyles>
  <colors>
    <mruColors>
      <color rgb="FF00FFFF"/>
      <color rgb="FF33CCCC"/>
      <color rgb="FF008080"/>
      <color rgb="FF003366"/>
      <color rgb="FFCCFFFF"/>
      <color rgb="FF000000"/>
      <color rgb="FFC0C0C0"/>
      <color rgb="FFDDDDDD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06/relationships/attachedToolbars" Target="attachedToolbars.bin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647075814087833"/>
          <c:y val="3.8461517042122612E-2"/>
          <c:w val="0.81884154547095023"/>
          <c:h val="0.79653705405122111"/>
        </c:manualLayout>
      </c:layout>
      <c:areaChart>
        <c:grouping val="stacked"/>
        <c:varyColors val="0"/>
        <c:ser>
          <c:idx val="2"/>
          <c:order val="3"/>
          <c:tx>
            <c:strRef>
              <c:f>'GB1'!$I$14</c:f>
              <c:strCache>
                <c:ptCount val="1"/>
                <c:pt idx="0">
                  <c:v>populace 3–5 let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'GB1'!$J$10:$T$10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'GB1'!$J$14:$T$14</c:f>
              <c:numCache>
                <c:formatCode>#,##0</c:formatCode>
                <c:ptCount val="11"/>
                <c:pt idx="0">
                  <c:v>362743</c:v>
                </c:pt>
                <c:pt idx="1">
                  <c:v>363968</c:v>
                </c:pt>
                <c:pt idx="2">
                  <c:v>350777</c:v>
                </c:pt>
                <c:pt idx="3">
                  <c:v>339377</c:v>
                </c:pt>
                <c:pt idx="4">
                  <c:v>328802</c:v>
                </c:pt>
                <c:pt idx="5">
                  <c:v>331149</c:v>
                </c:pt>
                <c:pt idx="6">
                  <c:v>333936</c:v>
                </c:pt>
                <c:pt idx="7">
                  <c:v>339336</c:v>
                </c:pt>
                <c:pt idx="8">
                  <c:v>342987</c:v>
                </c:pt>
                <c:pt idx="9">
                  <c:v>340983</c:v>
                </c:pt>
                <c:pt idx="10">
                  <c:v>351653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10-40C1-AFDB-67830B11D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05272704"/>
        <c:axId val="-1125997120"/>
      </c:areaChart>
      <c:barChart>
        <c:barDir val="col"/>
        <c:grouping val="stacked"/>
        <c:varyColors val="0"/>
        <c:ser>
          <c:idx val="3"/>
          <c:order val="0"/>
          <c:tx>
            <c:strRef>
              <c:f>'GB1'!$I$11</c:f>
              <c:strCache>
                <c:ptCount val="1"/>
                <c:pt idx="0">
                  <c:v>běžné třídy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'GB1'!$J$11:$T$11</c:f>
              <c:numCache>
                <c:formatCode>#,##0</c:formatCode>
                <c:ptCount val="11"/>
                <c:pt idx="0">
                  <c:v>346458</c:v>
                </c:pt>
                <c:pt idx="1">
                  <c:v>355592</c:v>
                </c:pt>
                <c:pt idx="2">
                  <c:v>359616</c:v>
                </c:pt>
                <c:pt idx="3">
                  <c:v>359456</c:v>
                </c:pt>
                <c:pt idx="4">
                  <c:v>355140</c:v>
                </c:pt>
                <c:pt idx="5">
                  <c:v>355682</c:v>
                </c:pt>
                <c:pt idx="6">
                  <c:v>356842</c:v>
                </c:pt>
                <c:pt idx="7">
                  <c:v>357878</c:v>
                </c:pt>
                <c:pt idx="8">
                  <c:v>350864</c:v>
                </c:pt>
                <c:pt idx="9">
                  <c:v>353750</c:v>
                </c:pt>
                <c:pt idx="10">
                  <c:v>362403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10-40C1-AFDB-67830B11DBE4}"/>
            </c:ext>
          </c:extLst>
        </c:ser>
        <c:ser>
          <c:idx val="0"/>
          <c:order val="1"/>
          <c:tx>
            <c:strRef>
              <c:f>'GB1'!$I$12</c:f>
              <c:strCache>
                <c:ptCount val="1"/>
                <c:pt idx="0">
                  <c:v>speciální třídy včetně škol
pro žáky se SVP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'GB1'!$J$12:$T$12</c:f>
              <c:numCache>
                <c:formatCode>#,##0</c:formatCode>
                <c:ptCount val="11"/>
                <c:pt idx="0">
                  <c:v>7882</c:v>
                </c:pt>
                <c:pt idx="1">
                  <c:v>7976</c:v>
                </c:pt>
                <c:pt idx="2">
                  <c:v>7987</c:v>
                </c:pt>
                <c:pt idx="3">
                  <c:v>7905</c:v>
                </c:pt>
                <c:pt idx="4">
                  <c:v>7513</c:v>
                </c:pt>
                <c:pt idx="5">
                  <c:v>7074</c:v>
                </c:pt>
                <c:pt idx="6">
                  <c:v>6934</c:v>
                </c:pt>
                <c:pt idx="7">
                  <c:v>7031</c:v>
                </c:pt>
                <c:pt idx="8">
                  <c:v>6734</c:v>
                </c:pt>
                <c:pt idx="9">
                  <c:v>6740</c:v>
                </c:pt>
                <c:pt idx="10">
                  <c:v>6802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10-40C1-AFDB-67830B11DBE4}"/>
            </c:ext>
          </c:extLst>
        </c:ser>
        <c:ser>
          <c:idx val="1"/>
          <c:order val="2"/>
          <c:tx>
            <c:strRef>
              <c:f>'GB1'!$I$13</c:f>
              <c:strCache>
                <c:ptCount val="1"/>
                <c:pt idx="0">
                  <c:v>přípravné třídy pro děti se sociálním znevýhodněním
a přípravný stupeň základní školy speciální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'GB1'!$J$10:$T$10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'GB1'!$J$13:$T$13</c:f>
              <c:numCache>
                <c:formatCode>#,##0</c:formatCode>
                <c:ptCount val="11"/>
                <c:pt idx="0">
                  <c:v>3764</c:v>
                </c:pt>
                <c:pt idx="1">
                  <c:v>3784</c:v>
                </c:pt>
                <c:pt idx="2">
                  <c:v>4087</c:v>
                </c:pt>
                <c:pt idx="3">
                  <c:v>4776</c:v>
                </c:pt>
                <c:pt idx="4">
                  <c:v>4800</c:v>
                </c:pt>
                <c:pt idx="5">
                  <c:v>3635</c:v>
                </c:pt>
                <c:pt idx="6">
                  <c:v>3318</c:v>
                </c:pt>
                <c:pt idx="7">
                  <c:v>4573</c:v>
                </c:pt>
                <c:pt idx="8">
                  <c:v>4611</c:v>
                </c:pt>
                <c:pt idx="9">
                  <c:v>5492</c:v>
                </c:pt>
                <c:pt idx="10">
                  <c:v>6731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10-40C1-AFDB-67830B11D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-705272704"/>
        <c:axId val="-1125997120"/>
      </c:barChart>
      <c:catAx>
        <c:axId val="-705272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1125997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125997120"/>
        <c:scaling>
          <c:orientation val="minMax"/>
          <c:max val="380000"/>
          <c:min val="270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cs-CZ" sz="1000" b="0"/>
                  <a:t>populace 3–5 let/děti</a:t>
                </a:r>
              </a:p>
            </c:rich>
          </c:tx>
          <c:layout>
            <c:manualLayout>
              <c:xMode val="edge"/>
              <c:yMode val="edge"/>
              <c:x val="1.566572078251555E-2"/>
              <c:y val="0.3142857405062129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705272704"/>
        <c:crosses val="autoZero"/>
        <c:crossBetween val="between"/>
        <c:majorUnit val="10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6.329191068277025E-2"/>
          <c:y val="0.8914193138164187"/>
          <c:w val="0.88582102896943804"/>
          <c:h val="6.654996934343646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9377990430622011E-2"/>
          <c:y val="5.1146472570947302E-2"/>
          <c:w val="0.89593301435406703"/>
          <c:h val="0.82539824700701159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'GB2'!$H$11</c:f>
              <c:strCache>
                <c:ptCount val="1"/>
                <c:pt idx="0">
                  <c:v>do 3 let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'GB2'!$I$10:$S$10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'GB2'!$I$11:$S$11</c:f>
              <c:numCache>
                <c:formatCode>0.0%</c:formatCode>
                <c:ptCount val="11"/>
                <c:pt idx="0">
                  <c:v>9.017045775244116E-2</c:v>
                </c:pt>
                <c:pt idx="1">
                  <c:v>9.1154887118778324E-2</c:v>
                </c:pt>
                <c:pt idx="2">
                  <c:v>0.10309491489460096</c:v>
                </c:pt>
                <c:pt idx="3">
                  <c:v>0.11520275696113633</c:v>
                </c:pt>
                <c:pt idx="4">
                  <c:v>0.12333828756414533</c:v>
                </c:pt>
                <c:pt idx="5">
                  <c:v>0.12534871924930258</c:v>
                </c:pt>
                <c:pt idx="6">
                  <c:v>0.12473060344827587</c:v>
                </c:pt>
                <c:pt idx="7">
                  <c:v>0.11789240605191979</c:v>
                </c:pt>
                <c:pt idx="8">
                  <c:v>9.671754316299308E-2</c:v>
                </c:pt>
                <c:pt idx="9">
                  <c:v>9.0748703154040322E-2</c:v>
                </c:pt>
                <c:pt idx="10">
                  <c:v>8.6965236115437231E-2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F6-4D93-BA97-E02619B9AEA1}"/>
            </c:ext>
          </c:extLst>
        </c:ser>
        <c:ser>
          <c:idx val="1"/>
          <c:order val="1"/>
          <c:tx>
            <c:strRef>
              <c:f>'GB2'!$H$12</c:f>
              <c:strCache>
                <c:ptCount val="1"/>
                <c:pt idx="0">
                  <c:v>3leté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'GB2'!$I$10:$S$10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'GB2'!$I$12:$S$12</c:f>
              <c:numCache>
                <c:formatCode>0.0%</c:formatCode>
                <c:ptCount val="11"/>
                <c:pt idx="0">
                  <c:v>0.25780323982615566</c:v>
                </c:pt>
                <c:pt idx="1">
                  <c:v>0.25405151168419665</c:v>
                </c:pt>
                <c:pt idx="2">
                  <c:v>0.25059643147634814</c:v>
                </c:pt>
                <c:pt idx="3">
                  <c:v>0.24673277783978156</c:v>
                </c:pt>
                <c:pt idx="4">
                  <c:v>0.25200398176769528</c:v>
                </c:pt>
                <c:pt idx="5">
                  <c:v>0.25294688440714969</c:v>
                </c:pt>
                <c:pt idx="6">
                  <c:v>0.2557782811400422</c:v>
                </c:pt>
                <c:pt idx="7">
                  <c:v>0.2592016091683132</c:v>
                </c:pt>
                <c:pt idx="8">
                  <c:v>0.26027830133278151</c:v>
                </c:pt>
                <c:pt idx="9">
                  <c:v>0.26187411578684566</c:v>
                </c:pt>
                <c:pt idx="10">
                  <c:v>0.26099592367383972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F6-4D93-BA97-E02619B9AEA1}"/>
            </c:ext>
          </c:extLst>
        </c:ser>
        <c:ser>
          <c:idx val="2"/>
          <c:order val="2"/>
          <c:tx>
            <c:strRef>
              <c:f>'GB2'!$H$13</c:f>
              <c:strCache>
                <c:ptCount val="1"/>
                <c:pt idx="0">
                  <c:v>4leté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ysClr val="windowText" lastClr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'GB2'!$I$10:$S$10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'GB2'!$I$13:$S$13</c:f>
              <c:numCache>
                <c:formatCode>0.0%</c:formatCode>
                <c:ptCount val="11"/>
                <c:pt idx="0">
                  <c:v>0.30136027544166621</c:v>
                </c:pt>
                <c:pt idx="1">
                  <c:v>0.29200314659155924</c:v>
                </c:pt>
                <c:pt idx="2">
                  <c:v>0.29125170360415992</c:v>
                </c:pt>
                <c:pt idx="3">
                  <c:v>0.28174193776693768</c:v>
                </c:pt>
                <c:pt idx="4">
                  <c:v>0.27607106517800761</c:v>
                </c:pt>
                <c:pt idx="5">
                  <c:v>0.27543031679696545</c:v>
                </c:pt>
                <c:pt idx="6">
                  <c:v>0.27450409042927515</c:v>
                </c:pt>
                <c:pt idx="7">
                  <c:v>0.27789668109035404</c:v>
                </c:pt>
                <c:pt idx="8">
                  <c:v>0.28661793410477687</c:v>
                </c:pt>
                <c:pt idx="9">
                  <c:v>0.28568060140364504</c:v>
                </c:pt>
                <c:pt idx="10">
                  <c:v>0.2898958573150418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F6-4D93-BA97-E02619B9AEA1}"/>
            </c:ext>
          </c:extLst>
        </c:ser>
        <c:ser>
          <c:idx val="3"/>
          <c:order val="3"/>
          <c:tx>
            <c:strRef>
              <c:f>'GB2'!$H$14</c:f>
              <c:strCache>
                <c:ptCount val="1"/>
                <c:pt idx="0">
                  <c:v>5leté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'GB2'!$I$10:$S$10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'GB2'!$I$14:$S$14</c:f>
              <c:numCache>
                <c:formatCode>0.0%</c:formatCode>
                <c:ptCount val="11"/>
                <c:pt idx="0">
                  <c:v>0.29454478749223911</c:v>
                </c:pt>
                <c:pt idx="1">
                  <c:v>0.30590426000088017</c:v>
                </c:pt>
                <c:pt idx="2">
                  <c:v>0.29923586042551337</c:v>
                </c:pt>
                <c:pt idx="3">
                  <c:v>0.29938126257278264</c:v>
                </c:pt>
                <c:pt idx="4">
                  <c:v>0.29192919953785024</c:v>
                </c:pt>
                <c:pt idx="5">
                  <c:v>0.2891778495738182</c:v>
                </c:pt>
                <c:pt idx="6">
                  <c:v>0.28794917751583393</c:v>
                </c:pt>
                <c:pt idx="7">
                  <c:v>0.28643305591256996</c:v>
                </c:pt>
                <c:pt idx="8">
                  <c:v>0.29727515254559589</c:v>
                </c:pt>
                <c:pt idx="9">
                  <c:v>0.29831895475602654</c:v>
                </c:pt>
                <c:pt idx="10">
                  <c:v>0.30227922157067211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F6-4D93-BA97-E02619B9AEA1}"/>
            </c:ext>
          </c:extLst>
        </c:ser>
        <c:ser>
          <c:idx val="4"/>
          <c:order val="4"/>
          <c:tx>
            <c:strRef>
              <c:f>'GB2'!$H$15</c:f>
              <c:strCache>
                <c:ptCount val="1"/>
                <c:pt idx="0">
                  <c:v>starší než 5 let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'GB2'!$I$10:$S$10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'GB2'!$I$15:$S$15</c:f>
              <c:numCache>
                <c:formatCode>0.0%</c:formatCode>
                <c:ptCount val="11"/>
                <c:pt idx="0">
                  <c:v>5.6121239487497886E-2</c:v>
                </c:pt>
                <c:pt idx="1">
                  <c:v>5.6886194604585667E-2</c:v>
                </c:pt>
                <c:pt idx="2">
                  <c:v>5.5821089599377594E-2</c:v>
                </c:pt>
                <c:pt idx="3">
                  <c:v>5.6941264859361768E-2</c:v>
                </c:pt>
                <c:pt idx="4">
                  <c:v>5.6657465952301513E-2</c:v>
                </c:pt>
                <c:pt idx="5">
                  <c:v>5.7096229972764062E-2</c:v>
                </c:pt>
                <c:pt idx="6">
                  <c:v>5.7037847466572832E-2</c:v>
                </c:pt>
                <c:pt idx="7">
                  <c:v>5.8576247776842998E-2</c:v>
                </c:pt>
                <c:pt idx="8">
                  <c:v>5.9111068853852651E-2</c:v>
                </c:pt>
                <c:pt idx="9">
                  <c:v>6.3377624899442431E-2</c:v>
                </c:pt>
                <c:pt idx="10">
                  <c:v>5.9863761325009146E-2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9F6-4D93-BA97-E02619B9A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-1125995488"/>
        <c:axId val="-1125994944"/>
      </c:barChart>
      <c:catAx>
        <c:axId val="-1125995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1125994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12599494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11259954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1493812332365556E-2"/>
          <c:y val="0.93474593453596078"/>
          <c:w val="0.88441794230835191"/>
          <c:h val="4.9480091102446999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045231939534377E-2"/>
          <c:y val="3.3088264993344468E-2"/>
          <c:w val="0.87277101802345258"/>
          <c:h val="0.83088309872176114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'GB3'!$I$11</c:f>
              <c:strCache>
                <c:ptCount val="1"/>
                <c:pt idx="0">
                  <c:v> 1–50 dětí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'GB3'!$J$11:$T$11</c:f>
              <c:numCache>
                <c:formatCode>0.0%</c:formatCode>
                <c:ptCount val="11"/>
                <c:pt idx="0">
                  <c:v>0.51945719417281977</c:v>
                </c:pt>
                <c:pt idx="1">
                  <c:v>0.51681415929203545</c:v>
                </c:pt>
                <c:pt idx="2">
                  <c:v>0.52113222179139196</c:v>
                </c:pt>
                <c:pt idx="3">
                  <c:v>0.52678057208677287</c:v>
                </c:pt>
                <c:pt idx="4">
                  <c:v>0.53618736801689382</c:v>
                </c:pt>
                <c:pt idx="5">
                  <c:v>0.539191497437844</c:v>
                </c:pt>
                <c:pt idx="6">
                  <c:v>0.54340836012861737</c:v>
                </c:pt>
                <c:pt idx="7">
                  <c:v>0.54091251885369529</c:v>
                </c:pt>
                <c:pt idx="8">
                  <c:v>0.54918186947526804</c:v>
                </c:pt>
                <c:pt idx="9">
                  <c:v>0.54365301925593568</c:v>
                </c:pt>
                <c:pt idx="10">
                  <c:v>0.53889095645701524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8F-4E1F-931A-9F7BB54F4B77}"/>
            </c:ext>
          </c:extLst>
        </c:ser>
        <c:ser>
          <c:idx val="1"/>
          <c:order val="1"/>
          <c:tx>
            <c:strRef>
              <c:f>'GB3'!$I$12</c:f>
              <c:strCache>
                <c:ptCount val="1"/>
                <c:pt idx="0">
                  <c:v>51–100 dětí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'GB3'!$J$12:$T$12</c:f>
              <c:numCache>
                <c:formatCode>0.0%</c:formatCode>
                <c:ptCount val="11"/>
                <c:pt idx="0">
                  <c:v>0.26840949910197565</c:v>
                </c:pt>
                <c:pt idx="1">
                  <c:v>0.26666666666666666</c:v>
                </c:pt>
                <c:pt idx="2">
                  <c:v>0.26269872043427683</c:v>
                </c:pt>
                <c:pt idx="3">
                  <c:v>0.25839892493760797</c:v>
                </c:pt>
                <c:pt idx="4">
                  <c:v>0.25091188327894032</c:v>
                </c:pt>
                <c:pt idx="5">
                  <c:v>0.25166065667109511</c:v>
                </c:pt>
                <c:pt idx="6">
                  <c:v>0.24664270853035747</c:v>
                </c:pt>
                <c:pt idx="7">
                  <c:v>0.2537707390648567</c:v>
                </c:pt>
                <c:pt idx="8">
                  <c:v>0.25822832424299419</c:v>
                </c:pt>
                <c:pt idx="9">
                  <c:v>0.26472237801458215</c:v>
                </c:pt>
                <c:pt idx="10">
                  <c:v>0.26237439523632305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8F-4E1F-931A-9F7BB54F4B77}"/>
            </c:ext>
          </c:extLst>
        </c:ser>
        <c:ser>
          <c:idx val="2"/>
          <c:order val="2"/>
          <c:tx>
            <c:strRef>
              <c:f>'GB3'!$I$13</c:f>
              <c:strCache>
                <c:ptCount val="1"/>
                <c:pt idx="0">
                  <c:v>101–150 dětí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'GB3'!$J$13:$T$13</c:f>
              <c:numCache>
                <c:formatCode>0.0%</c:formatCode>
                <c:ptCount val="11"/>
                <c:pt idx="0">
                  <c:v>0.12592296946717221</c:v>
                </c:pt>
                <c:pt idx="1">
                  <c:v>0.1272369714847591</c:v>
                </c:pt>
                <c:pt idx="2">
                  <c:v>0.12543621558743698</c:v>
                </c:pt>
                <c:pt idx="3">
                  <c:v>0.12555192935304282</c:v>
                </c:pt>
                <c:pt idx="4">
                  <c:v>0.12574390478018813</c:v>
                </c:pt>
                <c:pt idx="5">
                  <c:v>0.12260390966027709</c:v>
                </c:pt>
                <c:pt idx="6">
                  <c:v>0.12237563835823718</c:v>
                </c:pt>
                <c:pt idx="7">
                  <c:v>0.11858974358974358</c:v>
                </c:pt>
                <c:pt idx="8">
                  <c:v>0.1117171337220237</c:v>
                </c:pt>
                <c:pt idx="9">
                  <c:v>0.11011404000747803</c:v>
                </c:pt>
                <c:pt idx="10">
                  <c:v>0.11202084108671381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8F-4E1F-931A-9F7BB54F4B77}"/>
            </c:ext>
          </c:extLst>
        </c:ser>
        <c:ser>
          <c:idx val="3"/>
          <c:order val="3"/>
          <c:tx>
            <c:strRef>
              <c:f>'GB3'!$I$14</c:f>
              <c:strCache>
                <c:ptCount val="1"/>
                <c:pt idx="0">
                  <c:v>151 a více dětí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'GB3'!$J$10:$T$10</c:f>
              <c:strCache>
                <c:ptCount val="11"/>
                <c:pt idx="0">
                  <c:v>2012/13</c:v>
                </c:pt>
                <c:pt idx="1">
                  <c:v>2013/14</c:v>
                </c:pt>
                <c:pt idx="2">
                  <c:v>2014/15</c:v>
                </c:pt>
                <c:pt idx="3">
                  <c:v>2015/16</c:v>
                </c:pt>
                <c:pt idx="4">
                  <c:v>2016/17</c:v>
                </c:pt>
                <c:pt idx="5">
                  <c:v>2017/18</c:v>
                </c:pt>
                <c:pt idx="6">
                  <c:v>2018/19</c:v>
                </c:pt>
                <c:pt idx="7">
                  <c:v>2019/20</c:v>
                </c:pt>
                <c:pt idx="8">
                  <c:v>2020/21</c:v>
                </c:pt>
                <c:pt idx="9">
                  <c:v>2021/22</c:v>
                </c:pt>
                <c:pt idx="10">
                  <c:v>2022/23</c:v>
                </c:pt>
              </c:strCache>
            </c:strRef>
          </c:cat>
          <c:val>
            <c:numRef>
              <c:f>'GB3'!$J$14:$T$14</c:f>
              <c:numCache>
                <c:formatCode>0.0%</c:formatCode>
                <c:ptCount val="11"/>
                <c:pt idx="0">
                  <c:v>8.621033725803233E-2</c:v>
                </c:pt>
                <c:pt idx="1">
                  <c:v>8.9282202556538834E-2</c:v>
                </c:pt>
                <c:pt idx="2">
                  <c:v>9.0732842186894147E-2</c:v>
                </c:pt>
                <c:pt idx="3">
                  <c:v>8.9268573622576314E-2</c:v>
                </c:pt>
                <c:pt idx="4">
                  <c:v>8.7156843923977725E-2</c:v>
                </c:pt>
                <c:pt idx="5">
                  <c:v>8.6543936230783824E-2</c:v>
                </c:pt>
                <c:pt idx="6">
                  <c:v>8.7573292982787973E-2</c:v>
                </c:pt>
                <c:pt idx="7">
                  <c:v>8.6726998491704371E-2</c:v>
                </c:pt>
                <c:pt idx="8">
                  <c:v>8.0872672559714129E-2</c:v>
                </c:pt>
                <c:pt idx="9">
                  <c:v>8.1510562722004118E-2</c:v>
                </c:pt>
                <c:pt idx="10">
                  <c:v>8.6713807219947897E-2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8F-4E1F-931A-9F7BB54F4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-1125993856"/>
        <c:axId val="-1125998752"/>
      </c:barChart>
      <c:catAx>
        <c:axId val="-11259938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1125998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11259987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11259938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114014251781473"/>
          <c:y val="0.94311926605504592"/>
          <c:w val="0.7724479653448455"/>
          <c:h val="4.036697247706422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cs-CZ" sz="1000" b="1"/>
              <a:t>Zaměstnanci
</a:t>
            </a:r>
          </a:p>
        </c:rich>
      </c:tx>
      <c:layout>
        <c:manualLayout>
          <c:xMode val="edge"/>
          <c:yMode val="edge"/>
          <c:x val="0.44444514435695537"/>
          <c:y val="1.67786305192863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42865613048"/>
          <c:y val="0.14240528333490429"/>
          <c:w val="0.78048754589436986"/>
          <c:h val="0.63291237037735237"/>
        </c:manualLayout>
      </c:layout>
      <c:areaChart>
        <c:grouping val="stacked"/>
        <c:varyColors val="0"/>
        <c:ser>
          <c:idx val="0"/>
          <c:order val="1"/>
          <c:tx>
            <c:strRef>
              <c:f>'GB4'!$I$13</c:f>
              <c:strCache>
                <c:ptCount val="1"/>
                <c:pt idx="0">
                  <c:v>reálné mzdy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'GB4'!$J$11:$T$11</c:f>
              <c:numCache>
                <c:formatCode>0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'GB4'!$J$13:$T$13</c:f>
              <c:numCache>
                <c:formatCode>#,##0</c:formatCode>
                <c:ptCount val="11"/>
                <c:pt idx="0">
                  <c:v>21045.719088117512</c:v>
                </c:pt>
                <c:pt idx="1">
                  <c:v>20824.533154344892</c:v>
                </c:pt>
                <c:pt idx="2">
                  <c:v>21029.091173901626</c:v>
                </c:pt>
                <c:pt idx="3">
                  <c:v>21297.713929334372</c:v>
                </c:pt>
                <c:pt idx="4">
                  <c:v>22145.261924877566</c:v>
                </c:pt>
                <c:pt idx="5">
                  <c:v>23134.987286386509</c:v>
                </c:pt>
                <c:pt idx="6">
                  <c:v>25033.048433048432</c:v>
                </c:pt>
                <c:pt idx="7">
                  <c:v>27594.301611795312</c:v>
                </c:pt>
                <c:pt idx="8">
                  <c:v>28776.190786674961</c:v>
                </c:pt>
                <c:pt idx="9">
                  <c:v>29891.035440614702</c:v>
                </c:pt>
                <c:pt idx="10">
                  <c:v>26835.780000134808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35-48A3-8E81-08BDDC89D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25994400"/>
        <c:axId val="-1125996032"/>
      </c:areaChart>
      <c:barChart>
        <c:barDir val="col"/>
        <c:grouping val="clustered"/>
        <c:varyColors val="0"/>
        <c:ser>
          <c:idx val="1"/>
          <c:order val="0"/>
          <c:tx>
            <c:strRef>
              <c:f>'GB4'!$I$12</c:f>
              <c:strCache>
                <c:ptCount val="1"/>
                <c:pt idx="0">
                  <c:v>nominální mzdy 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'GB4'!$J$11:$T$11</c:f>
              <c:numCache>
                <c:formatCode>0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'GB4'!$J$12:$T$12</c:f>
              <c:numCache>
                <c:formatCode>#,##0</c:formatCode>
                <c:ptCount val="11"/>
                <c:pt idx="0">
                  <c:v>20603.758987267043</c:v>
                </c:pt>
                <c:pt idx="1">
                  <c:v>20678.761422264477</c:v>
                </c:pt>
                <c:pt idx="2">
                  <c:v>20966.003900379921</c:v>
                </c:pt>
                <c:pt idx="3">
                  <c:v>21297.713929334372</c:v>
                </c:pt>
                <c:pt idx="4">
                  <c:v>22300.278758351709</c:v>
                </c:pt>
                <c:pt idx="5">
                  <c:v>23852.17189226449</c:v>
                </c:pt>
                <c:pt idx="6">
                  <c:v>26359.8</c:v>
                </c:pt>
                <c:pt idx="7">
                  <c:v>29884.628645574321</c:v>
                </c:pt>
                <c:pt idx="8">
                  <c:v>32171.781299502607</c:v>
                </c:pt>
                <c:pt idx="9">
                  <c:v>34404.581792147517</c:v>
                </c:pt>
                <c:pt idx="10">
                  <c:v>34940.185560175516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35-48A3-8E81-08BDDC89D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125994400"/>
        <c:axId val="-1125996032"/>
      </c:barChart>
      <c:lineChart>
        <c:grouping val="standard"/>
        <c:varyColors val="0"/>
        <c:ser>
          <c:idx val="2"/>
          <c:order val="2"/>
          <c:tx>
            <c:strRef>
              <c:f>'GB4'!$I$14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'GB4'!$J$11:$T$11</c:f>
              <c:numCache>
                <c:formatCode>0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'GB4'!$J$14:$T$14</c:f>
              <c:numCache>
                <c:formatCode>0</c:formatCode>
                <c:ptCount val="11"/>
                <c:pt idx="0">
                  <c:v>36.598816000000078</c:v>
                </c:pt>
                <c:pt idx="1">
                  <c:v>37.883651000000128</c:v>
                </c:pt>
                <c:pt idx="2">
                  <c:v>39.134308000000019</c:v>
                </c:pt>
                <c:pt idx="3">
                  <c:v>40.046603999999974</c:v>
                </c:pt>
                <c:pt idx="4">
                  <c:v>40.703772999999941</c:v>
                </c:pt>
                <c:pt idx="5">
                  <c:v>42.392534000000062</c:v>
                </c:pt>
                <c:pt idx="6">
                  <c:v>44.068655600000007</c:v>
                </c:pt>
                <c:pt idx="7">
                  <c:v>46.113577699999965</c:v>
                </c:pt>
                <c:pt idx="8">
                  <c:v>47.931286799999896</c:v>
                </c:pt>
                <c:pt idx="9">
                  <c:v>49.143196100000033</c:v>
                </c:pt>
                <c:pt idx="10">
                  <c:v>50.756206900000116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35-48A3-8E81-08BDDC89D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25992768"/>
        <c:axId val="-1125999840"/>
      </c:lineChart>
      <c:catAx>
        <c:axId val="-112599440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1125996032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-1125996032"/>
        <c:scaling>
          <c:orientation val="minMax"/>
          <c:max val="360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1.6742707161604801E-2"/>
              <c:y val="0.261745240705671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/>
            </a:pPr>
            <a:endParaRPr lang="cs-CZ"/>
          </a:p>
        </c:txPr>
        <c:crossAx val="-1125994400"/>
        <c:crosses val="autoZero"/>
        <c:crossBetween val="between"/>
        <c:majorUnit val="4000"/>
      </c:valAx>
      <c:catAx>
        <c:axId val="-1125992768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-1125999840"/>
        <c:crossesAt val="15"/>
        <c:auto val="0"/>
        <c:lblAlgn val="ctr"/>
        <c:lblOffset val="100"/>
        <c:noMultiLvlLbl val="0"/>
      </c:catAx>
      <c:valAx>
        <c:axId val="-1125999840"/>
        <c:scaling>
          <c:orientation val="minMax"/>
          <c:max val="55"/>
          <c:min val="1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přepočtené počty zam. v tis.</a:t>
                </a:r>
              </a:p>
            </c:rich>
          </c:tx>
          <c:layout>
            <c:manualLayout>
              <c:xMode val="edge"/>
              <c:yMode val="edge"/>
              <c:x val="0.95129523809523808"/>
              <c:y val="0.1912754576564005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1125992768"/>
        <c:crosses val="max"/>
        <c:crossBetween val="between"/>
        <c:majorUnit val="5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7571443569553805"/>
          <c:y val="0.91139373401109669"/>
          <c:w val="0.39285744281964757"/>
          <c:h val="7.9113924050632889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cs-CZ" sz="1000" b="1"/>
              <a:t>Učitelé</a:t>
            </a:r>
            <a:r>
              <a:rPr lang="cs-CZ" sz="1000" b="1" baseline="30000"/>
              <a:t>1)</a:t>
            </a:r>
          </a:p>
          <a:p>
            <a:pPr>
              <a:defRPr sz="1000" b="1"/>
            </a:pPr>
            <a:endParaRPr lang="cs-CZ" sz="1000" b="1"/>
          </a:p>
          <a:p>
            <a:pPr>
              <a:defRPr sz="1000" b="1"/>
            </a:pPr>
            <a:endParaRPr lang="cs-CZ" sz="1000" b="1"/>
          </a:p>
        </c:rich>
      </c:tx>
      <c:layout>
        <c:manualLayout>
          <c:xMode val="edge"/>
          <c:yMode val="edge"/>
          <c:x val="0.45966584176977876"/>
          <c:y val="1.6077308518253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14293885528659"/>
          <c:y val="0.13636403990305368"/>
          <c:w val="0.79384809804757306"/>
          <c:h val="0.64848676753896639"/>
        </c:manualLayout>
      </c:layout>
      <c:areaChart>
        <c:grouping val="stacked"/>
        <c:varyColors val="0"/>
        <c:ser>
          <c:idx val="0"/>
          <c:order val="1"/>
          <c:tx>
            <c:strRef>
              <c:f>'GB4'!$I$20</c:f>
              <c:strCache>
                <c:ptCount val="1"/>
                <c:pt idx="0">
                  <c:v>reálné mzdy 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'GB4'!$J$18:$T$18</c:f>
              <c:numCache>
                <c:formatCode>0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'GB4'!$J$20:$T$20</c:f>
              <c:numCache>
                <c:formatCode>#,##0</c:formatCode>
                <c:ptCount val="11"/>
                <c:pt idx="0">
                  <c:v>23826.951302543577</c:v>
                </c:pt>
                <c:pt idx="1">
                  <c:v>23563.790054814919</c:v>
                </c:pt>
                <c:pt idx="2">
                  <c:v>23791.569709236024</c:v>
                </c:pt>
                <c:pt idx="3">
                  <c:v>24108.012934292918</c:v>
                </c:pt>
                <c:pt idx="4">
                  <c:v>25123.806693338531</c:v>
                </c:pt>
                <c:pt idx="5">
                  <c:v>26274.612240783194</c:v>
                </c:pt>
                <c:pt idx="6">
                  <c:v>28509.591642924977</c:v>
                </c:pt>
                <c:pt idx="7">
                  <c:v>31537.063723732535</c:v>
                </c:pt>
                <c:pt idx="8">
                  <c:v>32728.535244207967</c:v>
                </c:pt>
                <c:pt idx="9">
                  <c:v>34055.951566210824</c:v>
                </c:pt>
                <c:pt idx="10">
                  <c:v>30498.244797219082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78-44D5-BBA4-2A55C61AF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25993312"/>
        <c:axId val="-1125999296"/>
      </c:areaChart>
      <c:barChart>
        <c:barDir val="col"/>
        <c:grouping val="clustered"/>
        <c:varyColors val="0"/>
        <c:ser>
          <c:idx val="1"/>
          <c:order val="0"/>
          <c:tx>
            <c:strRef>
              <c:f>'GB4'!$I$19</c:f>
              <c:strCache>
                <c:ptCount val="1"/>
                <c:pt idx="0">
                  <c:v>nominální mzdy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'GB4'!$J$18:$T$18</c:f>
              <c:numCache>
                <c:formatCode>0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'GB4'!$J$19:$T$19</c:f>
              <c:numCache>
                <c:formatCode>#,##0</c:formatCode>
                <c:ptCount val="11"/>
                <c:pt idx="0">
                  <c:v>23326.585325190164</c:v>
                </c:pt>
                <c:pt idx="1">
                  <c:v>23398.843524431213</c:v>
                </c:pt>
                <c:pt idx="2">
                  <c:v>23720.195000108317</c:v>
                </c:pt>
                <c:pt idx="3">
                  <c:v>24108.012934292918</c:v>
                </c:pt>
                <c:pt idx="4">
                  <c:v>25299.673340191901</c:v>
                </c:pt>
                <c:pt idx="5">
                  <c:v>27089.125220247472</c:v>
                </c:pt>
                <c:pt idx="6">
                  <c:v>30020.6</c:v>
                </c:pt>
                <c:pt idx="7">
                  <c:v>34154.640012802338</c:v>
                </c:pt>
                <c:pt idx="8">
                  <c:v>36590.502403024504</c:v>
                </c:pt>
                <c:pt idx="9">
                  <c:v>39198.400252708656</c:v>
                </c:pt>
                <c:pt idx="10">
                  <c:v>39708.71472597924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78-44D5-BBA4-2A55C61AF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125993312"/>
        <c:axId val="-1125999296"/>
      </c:barChart>
      <c:lineChart>
        <c:grouping val="standard"/>
        <c:varyColors val="0"/>
        <c:ser>
          <c:idx val="2"/>
          <c:order val="2"/>
          <c:tx>
            <c:strRef>
              <c:f>'GB4'!$I$21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'GB4'!$J$18:$T$18</c:f>
              <c:numCache>
                <c:formatCode>0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'GB4'!$J$21:$T$21</c:f>
              <c:numCache>
                <c:formatCode>0</c:formatCode>
                <c:ptCount val="11"/>
                <c:pt idx="0">
                  <c:v>27.365211000000002</c:v>
                </c:pt>
                <c:pt idx="1">
                  <c:v>28.308481000000015</c:v>
                </c:pt>
                <c:pt idx="2">
                  <c:v>29.156564999999961</c:v>
                </c:pt>
                <c:pt idx="3">
                  <c:v>29.662490000000002</c:v>
                </c:pt>
                <c:pt idx="4">
                  <c:v>29.784757999999979</c:v>
                </c:pt>
                <c:pt idx="5">
                  <c:v>30.208621000000047</c:v>
                </c:pt>
                <c:pt idx="6">
                  <c:v>30.802148799999998</c:v>
                </c:pt>
                <c:pt idx="7">
                  <c:v>31.983730000000005</c:v>
                </c:pt>
                <c:pt idx="8">
                  <c:v>33.024077999999932</c:v>
                </c:pt>
                <c:pt idx="9">
                  <c:v>33.860985599999957</c:v>
                </c:pt>
                <c:pt idx="10">
                  <c:v>34.717534900000103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78-44D5-BBA4-2A55C61AF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25998208"/>
        <c:axId val="-1125996576"/>
      </c:lineChart>
      <c:catAx>
        <c:axId val="-112599331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112599929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1125999296"/>
        <c:scaling>
          <c:orientation val="minMax"/>
          <c:max val="400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7.6103487064116985E-3"/>
              <c:y val="0.2636656327050027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/>
            </a:pPr>
            <a:endParaRPr lang="cs-CZ"/>
          </a:p>
        </c:txPr>
        <c:crossAx val="-1125993312"/>
        <c:crosses val="autoZero"/>
        <c:crossBetween val="between"/>
        <c:majorUnit val="4000"/>
      </c:valAx>
      <c:catAx>
        <c:axId val="-1125998208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-1125996576"/>
        <c:crossesAt val="10"/>
        <c:auto val="0"/>
        <c:lblAlgn val="ctr"/>
        <c:lblOffset val="100"/>
        <c:noMultiLvlLbl val="0"/>
      </c:catAx>
      <c:valAx>
        <c:axId val="-1125996576"/>
        <c:scaling>
          <c:orientation val="minMax"/>
          <c:max val="55"/>
          <c:min val="1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přepočtené počty uč. v tis.</a:t>
                </a:r>
              </a:p>
            </c:rich>
          </c:tx>
          <c:layout>
            <c:manualLayout>
              <c:xMode val="edge"/>
              <c:yMode val="edge"/>
              <c:x val="0.95890558680164972"/>
              <c:y val="0.221864948699594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1125998208"/>
        <c:crosses val="max"/>
        <c:crossBetween val="between"/>
        <c:majorUnit val="5"/>
        <c:minorUnit val="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7428586426696661"/>
          <c:y val="0.90303284816670648"/>
          <c:w val="0.39285744281964757"/>
          <c:h val="7.575789389962617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B3.8!A1"/><Relationship Id="rId13" Type="http://schemas.openxmlformats.org/officeDocument/2006/relationships/hyperlink" Target="#B3.13!A1"/><Relationship Id="rId18" Type="http://schemas.openxmlformats.org/officeDocument/2006/relationships/hyperlink" Target="#'GB2'!A1"/><Relationship Id="rId3" Type="http://schemas.openxmlformats.org/officeDocument/2006/relationships/hyperlink" Target="#B3.3!A1"/><Relationship Id="rId7" Type="http://schemas.openxmlformats.org/officeDocument/2006/relationships/hyperlink" Target="#B3.7!A1"/><Relationship Id="rId12" Type="http://schemas.openxmlformats.org/officeDocument/2006/relationships/hyperlink" Target="#B3.12!A1"/><Relationship Id="rId17" Type="http://schemas.openxmlformats.org/officeDocument/2006/relationships/hyperlink" Target="#'GB1'!A1"/><Relationship Id="rId2" Type="http://schemas.openxmlformats.org/officeDocument/2006/relationships/hyperlink" Target="#B3.2!A1"/><Relationship Id="rId16" Type="http://schemas.openxmlformats.org/officeDocument/2006/relationships/hyperlink" Target="#B3.16!A1"/><Relationship Id="rId20" Type="http://schemas.openxmlformats.org/officeDocument/2006/relationships/hyperlink" Target="#'GB4'!A1"/><Relationship Id="rId1" Type="http://schemas.openxmlformats.org/officeDocument/2006/relationships/hyperlink" Target="#B3.1!A1"/><Relationship Id="rId6" Type="http://schemas.openxmlformats.org/officeDocument/2006/relationships/hyperlink" Target="#B3.6!A1"/><Relationship Id="rId11" Type="http://schemas.openxmlformats.org/officeDocument/2006/relationships/hyperlink" Target="#B3.11!A1"/><Relationship Id="rId5" Type="http://schemas.openxmlformats.org/officeDocument/2006/relationships/hyperlink" Target="#B3.5!A1"/><Relationship Id="rId15" Type="http://schemas.openxmlformats.org/officeDocument/2006/relationships/hyperlink" Target="#B3.15!A1"/><Relationship Id="rId10" Type="http://schemas.openxmlformats.org/officeDocument/2006/relationships/hyperlink" Target="#B3.10!A1"/><Relationship Id="rId19" Type="http://schemas.openxmlformats.org/officeDocument/2006/relationships/hyperlink" Target="#'GB3'!A1"/><Relationship Id="rId4" Type="http://schemas.openxmlformats.org/officeDocument/2006/relationships/hyperlink" Target="#B3.4!A1"/><Relationship Id="rId9" Type="http://schemas.openxmlformats.org/officeDocument/2006/relationships/hyperlink" Target="#B3.9!A1"/><Relationship Id="rId14" Type="http://schemas.openxmlformats.org/officeDocument/2006/relationships/hyperlink" Target="#B3.14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2</xdr:col>
      <xdr:colOff>2410884</xdr:colOff>
      <xdr:row>6</xdr:row>
      <xdr:rowOff>12700</xdr:rowOff>
    </xdr:to>
    <xdr:sp macro="" textlink="">
      <xdr:nvSpPr>
        <xdr:cNvPr id="1026" name="Kryt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rrowheads="1"/>
        </xdr:cNvSpPr>
      </xdr:nvSpPr>
      <xdr:spPr bwMode="auto">
        <a:xfrm>
          <a:off x="9525" y="28575"/>
          <a:ext cx="3381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>
    <xdr:from>
      <xdr:col>4</xdr:col>
      <xdr:colOff>0</xdr:colOff>
      <xdr:row>6</xdr:row>
      <xdr:rowOff>0</xdr:rowOff>
    </xdr:from>
    <xdr:to>
      <xdr:col>5</xdr:col>
      <xdr:colOff>0</xdr:colOff>
      <xdr:row>7</xdr:row>
      <xdr:rowOff>9525</xdr:rowOff>
    </xdr:to>
    <xdr:sp macro="[0]!List1.TL_1" textlink="">
      <xdr:nvSpPr>
        <xdr:cNvPr id="2" name="TL_U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057900" y="12192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Obsah</a:t>
          </a:r>
          <a:endParaRPr lang="cs-CZ"/>
        </a:p>
      </xdr:txBody>
    </xdr:sp>
    <xdr:clientData/>
  </xdr:twoCellAnchor>
  <xdr:twoCellAnchor>
    <xdr:from>
      <xdr:col>4</xdr:col>
      <xdr:colOff>0</xdr:colOff>
      <xdr:row>8</xdr:row>
      <xdr:rowOff>0</xdr:rowOff>
    </xdr:from>
    <xdr:to>
      <xdr:col>5</xdr:col>
      <xdr:colOff>0</xdr:colOff>
      <xdr:row>9</xdr:row>
      <xdr:rowOff>0</xdr:rowOff>
    </xdr:to>
    <xdr:sp macro="[0]!List1.TL_2" textlink="">
      <xdr:nvSpPr>
        <xdr:cNvPr id="1095" name="TL_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6057900" y="16764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B3.1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5</xdr:col>
      <xdr:colOff>0</xdr:colOff>
      <xdr:row>11</xdr:row>
      <xdr:rowOff>0</xdr:rowOff>
    </xdr:to>
    <xdr:sp macro="[0]!List1.TL_3" textlink="">
      <xdr:nvSpPr>
        <xdr:cNvPr id="1096" name="TL_U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6057900" y="22288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B3.2</a:t>
          </a:r>
        </a:p>
      </xdr:txBody>
    </xdr:sp>
    <xdr:clientData/>
  </xdr:twoCellAnchor>
  <xdr:twoCellAnchor>
    <xdr:from>
      <xdr:col>4</xdr:col>
      <xdr:colOff>0</xdr:colOff>
      <xdr:row>12</xdr:row>
      <xdr:rowOff>0</xdr:rowOff>
    </xdr:from>
    <xdr:to>
      <xdr:col>5</xdr:col>
      <xdr:colOff>0</xdr:colOff>
      <xdr:row>13</xdr:row>
      <xdr:rowOff>9525</xdr:rowOff>
    </xdr:to>
    <xdr:sp macro="[0]!List1.TL_4" textlink="">
      <xdr:nvSpPr>
        <xdr:cNvPr id="1097" name="TL_U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6057900" y="26289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B3.3</a:t>
          </a:r>
        </a:p>
      </xdr:txBody>
    </xdr:sp>
    <xdr:clientData/>
  </xdr:twoCellAnchor>
  <xdr:twoCellAnchor>
    <xdr:from>
      <xdr:col>4</xdr:col>
      <xdr:colOff>0</xdr:colOff>
      <xdr:row>14</xdr:row>
      <xdr:rowOff>0</xdr:rowOff>
    </xdr:from>
    <xdr:to>
      <xdr:col>5</xdr:col>
      <xdr:colOff>0</xdr:colOff>
      <xdr:row>15</xdr:row>
      <xdr:rowOff>9525</xdr:rowOff>
    </xdr:to>
    <xdr:sp macro="[0]!List1.TL_5" textlink="">
      <xdr:nvSpPr>
        <xdr:cNvPr id="1098" name="TL_U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6057900" y="29337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B3.4</a:t>
          </a:r>
        </a:p>
      </xdr:txBody>
    </xdr:sp>
    <xdr:clientData/>
  </xdr:twoCellAnchor>
  <xdr:twoCellAnchor>
    <xdr:from>
      <xdr:col>4</xdr:col>
      <xdr:colOff>0</xdr:colOff>
      <xdr:row>16</xdr:row>
      <xdr:rowOff>0</xdr:rowOff>
    </xdr:from>
    <xdr:to>
      <xdr:col>5</xdr:col>
      <xdr:colOff>0</xdr:colOff>
      <xdr:row>17</xdr:row>
      <xdr:rowOff>9525</xdr:rowOff>
    </xdr:to>
    <xdr:sp macro="[0]!List1.TL_6" textlink="">
      <xdr:nvSpPr>
        <xdr:cNvPr id="1099" name="TL_U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6057900" y="3238500"/>
          <a:ext cx="714375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B3.5</a:t>
          </a:r>
        </a:p>
      </xdr:txBody>
    </xdr:sp>
    <xdr:clientData/>
  </xdr:twoCellAnchor>
  <xdr:twoCellAnchor>
    <xdr:from>
      <xdr:col>4</xdr:col>
      <xdr:colOff>0</xdr:colOff>
      <xdr:row>18</xdr:row>
      <xdr:rowOff>0</xdr:rowOff>
    </xdr:from>
    <xdr:to>
      <xdr:col>5</xdr:col>
      <xdr:colOff>0</xdr:colOff>
      <xdr:row>19</xdr:row>
      <xdr:rowOff>9525</xdr:rowOff>
    </xdr:to>
    <xdr:sp macro="[0]!List1.TL_7" textlink="">
      <xdr:nvSpPr>
        <xdr:cNvPr id="1100" name="TL_U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6057900" y="36385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B3.6</a:t>
          </a:r>
        </a:p>
      </xdr:txBody>
    </xdr:sp>
    <xdr:clientData/>
  </xdr:twoCellAnchor>
  <xdr:twoCellAnchor>
    <xdr:from>
      <xdr:col>4</xdr:col>
      <xdr:colOff>0</xdr:colOff>
      <xdr:row>20</xdr:row>
      <xdr:rowOff>0</xdr:rowOff>
    </xdr:from>
    <xdr:to>
      <xdr:col>5</xdr:col>
      <xdr:colOff>0</xdr:colOff>
      <xdr:row>21</xdr:row>
      <xdr:rowOff>9525</xdr:rowOff>
    </xdr:to>
    <xdr:sp macro="[0]!List1.TL_8" textlink="">
      <xdr:nvSpPr>
        <xdr:cNvPr id="1101" name="TL_U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6057900" y="39433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B3.7</a:t>
          </a:r>
        </a:p>
      </xdr:txBody>
    </xdr:sp>
    <xdr:clientData/>
  </xdr:twoCellAnchor>
  <xdr:twoCellAnchor>
    <xdr:from>
      <xdr:col>4</xdr:col>
      <xdr:colOff>0</xdr:colOff>
      <xdr:row>22</xdr:row>
      <xdr:rowOff>0</xdr:rowOff>
    </xdr:from>
    <xdr:to>
      <xdr:col>5</xdr:col>
      <xdr:colOff>0</xdr:colOff>
      <xdr:row>23</xdr:row>
      <xdr:rowOff>9525</xdr:rowOff>
    </xdr:to>
    <xdr:sp macro="[0]!List1.TL_9" textlink="">
      <xdr:nvSpPr>
        <xdr:cNvPr id="1102" name="TL_U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6057900" y="42481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B3.8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5</xdr:col>
      <xdr:colOff>0</xdr:colOff>
      <xdr:row>25</xdr:row>
      <xdr:rowOff>9525</xdr:rowOff>
    </xdr:to>
    <xdr:sp macro="[0]!List1.TL_10" textlink="">
      <xdr:nvSpPr>
        <xdr:cNvPr id="1103" name="TL_U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6057900" y="45529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B3.9</a:t>
          </a:r>
        </a:p>
      </xdr:txBody>
    </xdr:sp>
    <xdr:clientData/>
  </xdr:twoCellAnchor>
  <xdr:twoCellAnchor>
    <xdr:from>
      <xdr:col>4</xdr:col>
      <xdr:colOff>0</xdr:colOff>
      <xdr:row>26</xdr:row>
      <xdr:rowOff>0</xdr:rowOff>
    </xdr:from>
    <xdr:to>
      <xdr:col>5</xdr:col>
      <xdr:colOff>0</xdr:colOff>
      <xdr:row>27</xdr:row>
      <xdr:rowOff>9525</xdr:rowOff>
    </xdr:to>
    <xdr:sp macro="[0]!List1.TL_11" textlink="">
      <xdr:nvSpPr>
        <xdr:cNvPr id="1104" name="TL_U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6057900" y="48577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B3.10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5</xdr:col>
      <xdr:colOff>0</xdr:colOff>
      <xdr:row>29</xdr:row>
      <xdr:rowOff>9525</xdr:rowOff>
    </xdr:to>
    <xdr:sp macro="[0]!List1.TL_12" textlink="">
      <xdr:nvSpPr>
        <xdr:cNvPr id="1105" name="TL_U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6057900" y="516255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B3.11</a:t>
          </a:r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5</xdr:col>
      <xdr:colOff>0</xdr:colOff>
      <xdr:row>31</xdr:row>
      <xdr:rowOff>0</xdr:rowOff>
    </xdr:to>
    <xdr:sp macro="[0]!List1.TL_13" textlink="">
      <xdr:nvSpPr>
        <xdr:cNvPr id="1106" name="TL_U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6057900" y="54673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B3.12</a:t>
          </a:r>
        </a:p>
      </xdr:txBody>
    </xdr:sp>
    <xdr:clientData/>
  </xdr:twoCellAnchor>
  <xdr:twoCellAnchor>
    <xdr:from>
      <xdr:col>4</xdr:col>
      <xdr:colOff>0</xdr:colOff>
      <xdr:row>31</xdr:row>
      <xdr:rowOff>57150</xdr:rowOff>
    </xdr:from>
    <xdr:to>
      <xdr:col>5</xdr:col>
      <xdr:colOff>0</xdr:colOff>
      <xdr:row>32</xdr:row>
      <xdr:rowOff>323850</xdr:rowOff>
    </xdr:to>
    <xdr:sp macro="[0]!List1.TL_14" textlink="">
      <xdr:nvSpPr>
        <xdr:cNvPr id="1107" name="TL_U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6057900" y="5848350"/>
          <a:ext cx="714375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B3.13</a:t>
          </a:r>
        </a:p>
      </xdr:txBody>
    </xdr:sp>
    <xdr:clientData/>
  </xdr:twoCellAnchor>
  <xdr:twoCellAnchor>
    <xdr:from>
      <xdr:col>4</xdr:col>
      <xdr:colOff>0</xdr:colOff>
      <xdr:row>33</xdr:row>
      <xdr:rowOff>57150</xdr:rowOff>
    </xdr:from>
    <xdr:to>
      <xdr:col>5</xdr:col>
      <xdr:colOff>0</xdr:colOff>
      <xdr:row>35</xdr:row>
      <xdr:rowOff>0</xdr:rowOff>
    </xdr:to>
    <xdr:sp macro="[0]!List1.TL_15" textlink="">
      <xdr:nvSpPr>
        <xdr:cNvPr id="1112" name="TL_U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6057900" y="6200775"/>
          <a:ext cx="714375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B3.14</a:t>
          </a:r>
        </a:p>
      </xdr:txBody>
    </xdr:sp>
    <xdr:clientData/>
  </xdr:twoCellAnchor>
  <xdr:twoCellAnchor>
    <xdr:from>
      <xdr:col>4</xdr:col>
      <xdr:colOff>0</xdr:colOff>
      <xdr:row>35</xdr:row>
      <xdr:rowOff>57150</xdr:rowOff>
    </xdr:from>
    <xdr:to>
      <xdr:col>5</xdr:col>
      <xdr:colOff>0</xdr:colOff>
      <xdr:row>37</xdr:row>
      <xdr:rowOff>0</xdr:rowOff>
    </xdr:to>
    <xdr:sp macro="[0]!List1.TL_16" textlink="">
      <xdr:nvSpPr>
        <xdr:cNvPr id="1113" name="TL_U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6057900" y="6553200"/>
          <a:ext cx="714375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B3.15</a:t>
          </a:r>
        </a:p>
      </xdr:txBody>
    </xdr:sp>
    <xdr:clientData/>
  </xdr:twoCellAnchor>
  <xdr:twoCellAnchor>
    <xdr:from>
      <xdr:col>4</xdr:col>
      <xdr:colOff>0</xdr:colOff>
      <xdr:row>37</xdr:row>
      <xdr:rowOff>57150</xdr:rowOff>
    </xdr:from>
    <xdr:to>
      <xdr:col>5</xdr:col>
      <xdr:colOff>0</xdr:colOff>
      <xdr:row>39</xdr:row>
      <xdr:rowOff>0</xdr:rowOff>
    </xdr:to>
    <xdr:sp macro="[0]!List1.TL_17" textlink="">
      <xdr:nvSpPr>
        <xdr:cNvPr id="1114" name="Text Box 209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6057900" y="6905625"/>
          <a:ext cx="714375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B3.16</a:t>
          </a:r>
        </a:p>
      </xdr:txBody>
    </xdr:sp>
    <xdr:clientData/>
  </xdr:twoCellAnchor>
  <xdr:twoCellAnchor>
    <xdr:from>
      <xdr:col>4</xdr:col>
      <xdr:colOff>0</xdr:colOff>
      <xdr:row>40</xdr:row>
      <xdr:rowOff>0</xdr:rowOff>
    </xdr:from>
    <xdr:to>
      <xdr:col>5</xdr:col>
      <xdr:colOff>0</xdr:colOff>
      <xdr:row>41</xdr:row>
      <xdr:rowOff>1605</xdr:rowOff>
    </xdr:to>
    <xdr:sp macro="[0]!List1.TL_18" textlink="">
      <xdr:nvSpPr>
        <xdr:cNvPr id="3" name="Text Box 210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057900" y="6905625"/>
          <a:ext cx="714375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GB1</a:t>
          </a:r>
          <a:endParaRPr lang="cs-CZ"/>
        </a:p>
      </xdr:txBody>
    </xdr:sp>
    <xdr:clientData/>
  </xdr:twoCellAnchor>
  <xdr:twoCellAnchor>
    <xdr:from>
      <xdr:col>4</xdr:col>
      <xdr:colOff>0</xdr:colOff>
      <xdr:row>41</xdr:row>
      <xdr:rowOff>62442</xdr:rowOff>
    </xdr:from>
    <xdr:to>
      <xdr:col>5</xdr:col>
      <xdr:colOff>0</xdr:colOff>
      <xdr:row>42</xdr:row>
      <xdr:rowOff>271035</xdr:rowOff>
    </xdr:to>
    <xdr:sp macro="[0]!List1.TL_19" textlink="">
      <xdr:nvSpPr>
        <xdr:cNvPr id="4" name="Text Box 211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057900" y="6905625"/>
          <a:ext cx="714375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GB2</a:t>
          </a:r>
          <a:endParaRPr lang="cs-CZ"/>
        </a:p>
      </xdr:txBody>
    </xdr:sp>
    <xdr:clientData/>
  </xdr:twoCellAnchor>
  <xdr:twoCellAnchor>
    <xdr:from>
      <xdr:col>4</xdr:col>
      <xdr:colOff>0</xdr:colOff>
      <xdr:row>43</xdr:row>
      <xdr:rowOff>56092</xdr:rowOff>
    </xdr:from>
    <xdr:to>
      <xdr:col>5</xdr:col>
      <xdr:colOff>0</xdr:colOff>
      <xdr:row>45</xdr:row>
      <xdr:rowOff>2560</xdr:rowOff>
    </xdr:to>
    <xdr:sp macro="[0]!List1.TL_20" textlink="">
      <xdr:nvSpPr>
        <xdr:cNvPr id="5" name="Text Box 212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057900" y="6905625"/>
          <a:ext cx="714375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GB3</a:t>
          </a:r>
          <a:endParaRPr lang="cs-CZ"/>
        </a:p>
      </xdr:txBody>
    </xdr:sp>
    <xdr:clientData/>
  </xdr:twoCellAnchor>
  <xdr:twoCellAnchor>
    <xdr:from>
      <xdr:col>4</xdr:col>
      <xdr:colOff>0</xdr:colOff>
      <xdr:row>45</xdr:row>
      <xdr:rowOff>63500</xdr:rowOff>
    </xdr:from>
    <xdr:to>
      <xdr:col>5</xdr:col>
      <xdr:colOff>0</xdr:colOff>
      <xdr:row>47</xdr:row>
      <xdr:rowOff>546</xdr:rowOff>
    </xdr:to>
    <xdr:sp macro="[0]!List1.TL_21" textlink="">
      <xdr:nvSpPr>
        <xdr:cNvPr id="6" name="Text Box 213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057900" y="6905625"/>
          <a:ext cx="714375" cy="295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GB4</a:t>
          </a:r>
          <a:endParaRPr lang="cs-CZ"/>
        </a:p>
      </xdr:txBody>
    </xdr:sp>
    <xdr:clientData/>
  </xdr:twoCellAnchor>
  <xdr:twoCellAnchor editAs="oneCell">
    <xdr:from>
      <xdr:col>0</xdr:col>
      <xdr:colOff>0</xdr:colOff>
      <xdr:row>2</xdr:row>
      <xdr:rowOff>0</xdr:rowOff>
    </xdr:from>
    <xdr:to>
      <xdr:col>2</xdr:col>
      <xdr:colOff>2410884</xdr:colOff>
      <xdr:row>6</xdr:row>
      <xdr:rowOff>12700</xdr:rowOff>
    </xdr:to>
    <xdr:sp macro="" textlink="">
      <xdr:nvSpPr>
        <xdr:cNvPr id="1025" name="Kryt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Label 1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126999</xdr:colOff>
      <xdr:row>4</xdr:row>
      <xdr:rowOff>169334</xdr:rowOff>
    </xdr:from>
    <xdr:to>
      <xdr:col>19</xdr:col>
      <xdr:colOff>571498</xdr:colOff>
      <xdr:row>36</xdr:row>
      <xdr:rowOff>105835</xdr:rowOff>
    </xdr:to>
    <xdr:graphicFrame macro="">
      <xdr:nvGraphicFramePr>
        <xdr:cNvPr id="2049" name="graf 1">
          <a:extLst>
            <a:ext uri="{FF2B5EF4-FFF2-40B4-BE49-F238E27FC236}">
              <a16:creationId xmlns:a16="http://schemas.microsoft.com/office/drawing/2014/main" id="{00000000-0008-0000-1100-000001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</xdr:colOff>
      <xdr:row>4</xdr:row>
      <xdr:rowOff>171451</xdr:rowOff>
    </xdr:from>
    <xdr:to>
      <xdr:col>18</xdr:col>
      <xdr:colOff>582084</xdr:colOff>
      <xdr:row>35</xdr:row>
      <xdr:rowOff>120650</xdr:rowOff>
    </xdr:to>
    <xdr:graphicFrame macro="">
      <xdr:nvGraphicFramePr>
        <xdr:cNvPr id="3073" name="graf 1">
          <a:extLst>
            <a:ext uri="{FF2B5EF4-FFF2-40B4-BE49-F238E27FC236}">
              <a16:creationId xmlns:a16="http://schemas.microsoft.com/office/drawing/2014/main" id="{00000000-0008-0000-1200-000001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113244</xdr:colOff>
      <xdr:row>4</xdr:row>
      <xdr:rowOff>196849</xdr:rowOff>
    </xdr:from>
    <xdr:to>
      <xdr:col>19</xdr:col>
      <xdr:colOff>571500</xdr:colOff>
      <xdr:row>34</xdr:row>
      <xdr:rowOff>84668</xdr:rowOff>
    </xdr:to>
    <xdr:graphicFrame macro="">
      <xdr:nvGraphicFramePr>
        <xdr:cNvPr id="4097" name="graf 1">
          <a:extLst>
            <a:ext uri="{FF2B5EF4-FFF2-40B4-BE49-F238E27FC236}">
              <a16:creationId xmlns:a16="http://schemas.microsoft.com/office/drawing/2014/main" id="{00000000-0008-0000-1300-000001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111830</xdr:colOff>
      <xdr:row>5</xdr:row>
      <xdr:rowOff>168392</xdr:rowOff>
    </xdr:from>
    <xdr:to>
      <xdr:col>19</xdr:col>
      <xdr:colOff>585347</xdr:colOff>
      <xdr:row>25</xdr:row>
      <xdr:rowOff>74381</xdr:rowOff>
    </xdr:to>
    <xdr:graphicFrame macro="">
      <xdr:nvGraphicFramePr>
        <xdr:cNvPr id="5121" name="graf 4">
          <a:extLst>
            <a:ext uri="{FF2B5EF4-FFF2-40B4-BE49-F238E27FC236}">
              <a16:creationId xmlns:a16="http://schemas.microsoft.com/office/drawing/2014/main" id="{00000000-0008-0000-1400-000001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25</xdr:row>
      <xdr:rowOff>59619</xdr:rowOff>
    </xdr:from>
    <xdr:to>
      <xdr:col>19</xdr:col>
      <xdr:colOff>582083</xdr:colOff>
      <xdr:row>43</xdr:row>
      <xdr:rowOff>74084</xdr:rowOff>
    </xdr:to>
    <xdr:graphicFrame macro="">
      <xdr:nvGraphicFramePr>
        <xdr:cNvPr id="5122" name="graf 5">
          <a:extLst>
            <a:ext uri="{FF2B5EF4-FFF2-40B4-BE49-F238E27FC236}">
              <a16:creationId xmlns:a16="http://schemas.microsoft.com/office/drawing/2014/main" id="{00000000-0008-0000-14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autoPageBreaks="0"/>
  </sheetPr>
  <dimension ref="A2:X48"/>
  <sheetViews>
    <sheetView showGridLines="0" showZeros="0" tabSelected="1" showOutlineSymbols="0" zoomScale="90" zoomScaleNormal="90" workbookViewId="0">
      <pane ySplit="4" topLeftCell="A5" activePane="bottomLeft" state="frozenSplit"/>
      <selection pane="bottomLeft"/>
    </sheetView>
  </sheetViews>
  <sheetFormatPr defaultColWidth="6.140625" defaultRowHeight="12.75" x14ac:dyDescent="0.2"/>
  <cols>
    <col min="1" max="1" width="10.7109375" style="1" customWidth="1"/>
    <col min="2" max="2" width="3.7109375" style="1" customWidth="1"/>
    <col min="3" max="3" width="76.7109375" style="1" customWidth="1"/>
    <col min="4" max="4" width="3.7109375" style="1" customWidth="1"/>
    <col min="5" max="5" width="10.7109375" style="1" customWidth="1"/>
    <col min="6" max="16384" width="6.140625" style="1"/>
  </cols>
  <sheetData>
    <row r="2" spans="1:24" x14ac:dyDescent="0.2">
      <c r="C2" s="2"/>
      <c r="X2" s="2"/>
    </row>
    <row r="3" spans="1:24" s="3" customFormat="1" ht="18" x14ac:dyDescent="0.2">
      <c r="A3" s="4" t="s">
        <v>105</v>
      </c>
      <c r="B3" s="4"/>
      <c r="C3" s="4"/>
      <c r="D3" s="4"/>
      <c r="E3" s="4"/>
    </row>
    <row r="4" spans="1:24" s="3" customFormat="1" ht="15.75" x14ac:dyDescent="0.2">
      <c r="A4" s="6" t="s">
        <v>94</v>
      </c>
      <c r="B4" s="6"/>
      <c r="C4" s="6"/>
      <c r="D4" s="6"/>
      <c r="E4" s="6"/>
    </row>
    <row r="5" spans="1:24" s="3" customFormat="1" ht="15.75" x14ac:dyDescent="0.2">
      <c r="A5" s="6"/>
      <c r="B5" s="6"/>
      <c r="C5" s="6"/>
      <c r="D5" s="6"/>
      <c r="E5" s="6"/>
    </row>
    <row r="6" spans="1:24" s="3" customFormat="1" x14ac:dyDescent="0.2">
      <c r="B6" s="505" t="s">
        <v>306</v>
      </c>
    </row>
    <row r="7" spans="1:24" s="3" customFormat="1" ht="25.5" customHeight="1" x14ac:dyDescent="0.2">
      <c r="A7" s="7" t="s">
        <v>85</v>
      </c>
      <c r="B7" s="8"/>
      <c r="C7" s="8" t="s">
        <v>210</v>
      </c>
      <c r="E7" s="5"/>
      <c r="G7" s="223"/>
    </row>
    <row r="8" spans="1:24" s="3" customFormat="1" ht="25.5" customHeight="1" x14ac:dyDescent="0.2">
      <c r="A8" s="9"/>
      <c r="B8" s="12" t="s">
        <v>95</v>
      </c>
      <c r="C8" s="154"/>
    </row>
    <row r="9" spans="1:24" s="3" customFormat="1" ht="25.5" customHeight="1" x14ac:dyDescent="0.2">
      <c r="A9" s="7" t="s">
        <v>86</v>
      </c>
      <c r="B9" s="8"/>
      <c r="C9" s="10" t="str">
        <f>'B3.1'!H4&amp;" "&amp;'B3.1'!D5</f>
        <v>Předškolní vzdělávání – děti v předškolním vzdělávání, podíl na populaci 3–5letých dětí ve školním roce 2012/13 až 2022/23</v>
      </c>
      <c r="E9" s="5"/>
      <c r="G9" s="9"/>
    </row>
    <row r="10" spans="1:24" s="3" customFormat="1" ht="25.5" customHeight="1" x14ac:dyDescent="0.2">
      <c r="A10" s="9"/>
      <c r="B10" s="12" t="s">
        <v>96</v>
      </c>
      <c r="C10" s="154"/>
      <c r="G10" s="9"/>
    </row>
    <row r="11" spans="1:24" s="3" customFormat="1" ht="25.5" customHeight="1" x14ac:dyDescent="0.2">
      <c r="A11" s="7" t="s">
        <v>87</v>
      </c>
      <c r="B11" s="8"/>
      <c r="C11" s="10" t="str">
        <f>'B3.2'!H4&amp;" "&amp;'B3.2'!D5</f>
        <v>Mateřské školy – školy, třídy, děti/dívky, učitelé/ženy ve školním roce 2012/13 až 2022/23 – podle zřizovatele</v>
      </c>
      <c r="E11" s="5"/>
      <c r="G11" s="9"/>
    </row>
    <row r="12" spans="1:24" s="3" customFormat="1" ht="6" customHeight="1" x14ac:dyDescent="0.2">
      <c r="A12" s="9"/>
      <c r="B12" s="12"/>
      <c r="C12" s="154"/>
      <c r="G12" s="9"/>
    </row>
    <row r="13" spans="1:24" s="3" customFormat="1" ht="25.5" customHeight="1" x14ac:dyDescent="0.2">
      <c r="A13" s="7" t="s">
        <v>126</v>
      </c>
      <c r="B13" s="8"/>
      <c r="C13" s="10" t="str">
        <f>'B3.3'!H4&amp;" "&amp;'B3.3'!D5</f>
        <v>Mateřské školy – školy  ve školním roce 2012/13 až 2022/23 – podle počtu dětí v mateřské škole</v>
      </c>
      <c r="E13" s="5"/>
      <c r="G13" s="9"/>
    </row>
    <row r="14" spans="1:24" s="3" customFormat="1" ht="6" customHeight="1" x14ac:dyDescent="0.2">
      <c r="A14" s="9"/>
      <c r="B14" s="12"/>
      <c r="C14" s="154"/>
      <c r="G14" s="9"/>
    </row>
    <row r="15" spans="1:24" s="3" customFormat="1" ht="25.5" customHeight="1" x14ac:dyDescent="0.2">
      <c r="A15" s="7" t="s">
        <v>88</v>
      </c>
      <c r="B15" s="8"/>
      <c r="C15" s="10" t="str">
        <f>'B3.4'!H4&amp;" "&amp;'B3.4'!D5</f>
        <v>Mateřské školy – děti  ve školním roce 2012/13 až 2022/23 – podle věku</v>
      </c>
      <c r="E15" s="5"/>
      <c r="G15" s="9"/>
    </row>
    <row r="16" spans="1:24" s="3" customFormat="1" ht="6" customHeight="1" x14ac:dyDescent="0.2">
      <c r="A16" s="9"/>
      <c r="B16" s="12"/>
      <c r="C16" s="154"/>
      <c r="G16" s="9"/>
    </row>
    <row r="17" spans="1:7" s="3" customFormat="1" ht="25.5" customHeight="1" x14ac:dyDescent="0.2">
      <c r="A17" s="7" t="s">
        <v>127</v>
      </c>
      <c r="B17" s="8"/>
      <c r="C17" s="10" t="str">
        <f>'B3.5'!H4&amp;" "&amp;'B3.5'!D5</f>
        <v>Mateřské školy – podíl na celkovém počtu dětí v populačním ročníku ve školním roce 2012/13 až 2022/23</v>
      </c>
      <c r="E17" s="5"/>
      <c r="G17" s="9"/>
    </row>
    <row r="18" spans="1:7" s="3" customFormat="1" ht="6" customHeight="1" x14ac:dyDescent="0.2">
      <c r="A18" s="9"/>
      <c r="B18" s="12"/>
      <c r="C18" s="154"/>
      <c r="G18" s="9"/>
    </row>
    <row r="19" spans="1:7" s="3" customFormat="1" ht="25.5" customHeight="1" x14ac:dyDescent="0.2">
      <c r="A19" s="7" t="s">
        <v>89</v>
      </c>
      <c r="B19" s="8"/>
      <c r="C19" s="10" t="str">
        <f>'B3.6'!H4&amp;" "&amp;'B3.6'!D5</f>
        <v>Mateřské školy – školy ve školním roce 2012/13 až 2022/23 – podle území</v>
      </c>
      <c r="E19" s="5"/>
      <c r="G19" s="9"/>
    </row>
    <row r="20" spans="1:7" s="3" customFormat="1" ht="6" customHeight="1" x14ac:dyDescent="0.2">
      <c r="A20" s="9"/>
      <c r="B20" s="12"/>
      <c r="C20" s="154"/>
      <c r="G20" s="9"/>
    </row>
    <row r="21" spans="1:7" s="3" customFormat="1" ht="25.5" customHeight="1" x14ac:dyDescent="0.2">
      <c r="A21" s="7" t="s">
        <v>128</v>
      </c>
      <c r="B21" s="8"/>
      <c r="C21" s="10" t="str">
        <f>'B3.7'!H4&amp;" "&amp;'B3.7'!D5</f>
        <v>Mateřské školy – děti  ve školním roce 2012/13 až 2022/23 – podle  území</v>
      </c>
      <c r="E21" s="5"/>
      <c r="G21" s="9"/>
    </row>
    <row r="22" spans="1:7" s="3" customFormat="1" ht="6" customHeight="1" x14ac:dyDescent="0.2">
      <c r="A22" s="9"/>
      <c r="B22" s="12"/>
      <c r="C22" s="154"/>
      <c r="G22" s="9"/>
    </row>
    <row r="23" spans="1:7" s="3" customFormat="1" ht="25.5" customHeight="1" x14ac:dyDescent="0.2">
      <c r="A23" s="7" t="s">
        <v>90</v>
      </c>
      <c r="B23" s="8"/>
      <c r="C23" s="10" t="str">
        <f>'B3.8'!H4&amp;" "&amp;'B3.8'!D5</f>
        <v>Mateřské školy – zdravotně postižené a znevýhodněné děti ve školním roce 2012/13 až 2022/23</v>
      </c>
      <c r="E23" s="5"/>
      <c r="G23" s="9"/>
    </row>
    <row r="24" spans="1:7" s="3" customFormat="1" ht="6" customHeight="1" x14ac:dyDescent="0.2">
      <c r="A24" s="9"/>
      <c r="B24" s="12"/>
      <c r="C24" s="154"/>
      <c r="G24" s="9"/>
    </row>
    <row r="25" spans="1:7" s="3" customFormat="1" ht="25.5" customHeight="1" x14ac:dyDescent="0.2">
      <c r="A25" s="7" t="s">
        <v>129</v>
      </c>
      <c r="B25" s="8"/>
      <c r="C25" s="10" t="str">
        <f>'B3.9'!H4&amp;" "&amp;'B3.9'!D5</f>
        <v>Mateřské školy – poměrové ukazatele ve školním roce 2012/13 až 2022/23</v>
      </c>
      <c r="E25" s="5"/>
      <c r="G25" s="9"/>
    </row>
    <row r="26" spans="1:7" s="3" customFormat="1" ht="6" customHeight="1" x14ac:dyDescent="0.2">
      <c r="A26" s="9"/>
      <c r="B26" s="12"/>
      <c r="C26" s="154"/>
      <c r="G26" s="9"/>
    </row>
    <row r="27" spans="1:7" s="3" customFormat="1" ht="25.5" customHeight="1" x14ac:dyDescent="0.2">
      <c r="A27" s="7" t="s">
        <v>91</v>
      </c>
      <c r="B27" s="8"/>
      <c r="C27" s="10" t="str">
        <f>'B3.10'!H4&amp;" "&amp;'B3.10'!D5</f>
        <v>Mateřské školy – školy, třídy a děti  ve školním roce 2012/13 až 2022/23 – podle druhu provozu</v>
      </c>
      <c r="E27" s="5"/>
      <c r="G27" s="9"/>
    </row>
    <row r="28" spans="1:7" s="3" customFormat="1" ht="6" customHeight="1" x14ac:dyDescent="0.2">
      <c r="A28" s="9"/>
      <c r="B28" s="12"/>
      <c r="C28" s="154"/>
      <c r="G28" s="9"/>
    </row>
    <row r="29" spans="1:7" s="3" customFormat="1" ht="25.5" customHeight="1" x14ac:dyDescent="0.2">
      <c r="A29" s="7" t="s">
        <v>130</v>
      </c>
      <c r="B29" s="8"/>
      <c r="C29" s="10" t="str">
        <f>'B3.11'!H4&amp;" "&amp;'B3.11'!D5</f>
        <v>Mateřské školy – doplňkové údaje o MŠ ve školním roce 2012/13 až 2022/23</v>
      </c>
      <c r="E29" s="5"/>
      <c r="G29" s="9"/>
    </row>
    <row r="30" spans="1:7" s="3" customFormat="1" ht="6" customHeight="1" x14ac:dyDescent="0.2">
      <c r="A30" s="9"/>
      <c r="B30" s="12"/>
      <c r="C30" s="154"/>
      <c r="G30" s="9"/>
    </row>
    <row r="31" spans="1:7" s="3" customFormat="1" ht="25.5" customHeight="1" x14ac:dyDescent="0.2">
      <c r="A31" s="7" t="s">
        <v>92</v>
      </c>
      <c r="B31" s="8"/>
      <c r="C31" s="10" t="str">
        <f>'B3.12'!H4&amp;" "&amp;'B3.12'!D5</f>
        <v xml:space="preserve">Mateřské školy – struktura učitelů v letech 2012 až 2022 – podle nejvyššího dosaženého vzdělání </v>
      </c>
      <c r="E31" s="5"/>
      <c r="G31" s="9"/>
    </row>
    <row r="32" spans="1:7" s="3" customFormat="1" ht="6" customHeight="1" x14ac:dyDescent="0.2">
      <c r="A32" s="9"/>
      <c r="B32" s="12"/>
      <c r="C32" s="154"/>
      <c r="G32" s="223"/>
    </row>
    <row r="33" spans="1:7" s="3" customFormat="1" ht="25.5" customHeight="1" x14ac:dyDescent="0.2">
      <c r="A33" s="7" t="s">
        <v>93</v>
      </c>
      <c r="B33" s="8"/>
      <c r="C33" s="10" t="str">
        <f>'B3.13'!H4&amp;" "&amp;'B3.13'!D5</f>
        <v xml:space="preserve">Mateřské školy – struktura učitelů v letech 2012 až 2022 – podle věku </v>
      </c>
      <c r="E33" s="5"/>
      <c r="G33" s="9"/>
    </row>
    <row r="34" spans="1:7" s="3" customFormat="1" ht="6" customHeight="1" x14ac:dyDescent="0.2">
      <c r="A34" s="9"/>
      <c r="B34" s="12"/>
      <c r="C34" s="154"/>
      <c r="G34" s="9"/>
    </row>
    <row r="35" spans="1:7" s="3" customFormat="1" ht="25.5" customHeight="1" x14ac:dyDescent="0.2">
      <c r="A35" s="7" t="s">
        <v>131</v>
      </c>
      <c r="B35" s="8"/>
      <c r="C35" s="10" t="str">
        <f>'B3.14'!H4&amp;" "&amp;'B3.14'!D5</f>
        <v>Mateřské školy – přepočtené počty zaměstnanců v letech 2012 až 2022</v>
      </c>
      <c r="E35" s="5"/>
      <c r="G35" s="9"/>
    </row>
    <row r="36" spans="1:7" s="3" customFormat="1" ht="6" customHeight="1" x14ac:dyDescent="0.2">
      <c r="A36" s="9"/>
      <c r="B36" s="12"/>
      <c r="C36" s="154"/>
      <c r="G36" s="9"/>
    </row>
    <row r="37" spans="1:7" s="3" customFormat="1" ht="25.5" customHeight="1" x14ac:dyDescent="0.2">
      <c r="A37" s="7" t="s">
        <v>176</v>
      </c>
      <c r="B37" s="8"/>
      <c r="C37" s="10" t="str">
        <f>'B3.15'!H4&amp;" "&amp;'B3.15'!D5</f>
        <v>Mateřské školy – průměrné měsíční mzdy zaměstnanců  v letech 2012 až 2022</v>
      </c>
      <c r="E37" s="5"/>
      <c r="G37" s="9"/>
    </row>
    <row r="38" spans="1:7" s="3" customFormat="1" ht="6" hidden="1" customHeight="1" x14ac:dyDescent="0.2">
      <c r="A38" s="9"/>
      <c r="B38" s="12"/>
      <c r="C38" s="154"/>
      <c r="G38" s="9"/>
    </row>
    <row r="39" spans="1:7" s="3" customFormat="1" ht="25.5" hidden="1" customHeight="1" x14ac:dyDescent="0.2">
      <c r="A39" s="7" t="s">
        <v>177</v>
      </c>
      <c r="B39" s="8"/>
      <c r="C39" s="10" t="str">
        <f>'B3.16'!$H$4&amp;" "&amp;'B3.16'!$D$5</f>
        <v>Předškolní vzdělávání – výdaje  na předškolní vzdělávání v letech 2012 až 2022</v>
      </c>
      <c r="E39" s="5"/>
      <c r="G39" s="9"/>
    </row>
    <row r="40" spans="1:7" s="3" customFormat="1" ht="25.5" customHeight="1" x14ac:dyDescent="0.2">
      <c r="A40" s="9"/>
      <c r="B40" s="12" t="s">
        <v>183</v>
      </c>
      <c r="C40" s="233"/>
      <c r="E40" s="5"/>
      <c r="G40" s="9"/>
    </row>
    <row r="41" spans="1:7" s="3" customFormat="1" ht="25.5" customHeight="1" x14ac:dyDescent="0.2">
      <c r="A41" s="7" t="s">
        <v>184</v>
      </c>
      <c r="B41" s="8"/>
      <c r="C41" s="10" t="str">
        <f>'GB1'!$G$4&amp;" "&amp;'GB1'!$D$5</f>
        <v xml:space="preserve">Předškolní výchova – děti v předškolním vzdělávání, populace 3–5letých dětí ve školním roce 2012/13 až 2022/23 </v>
      </c>
      <c r="E41" s="5"/>
      <c r="G41" s="9"/>
    </row>
    <row r="42" spans="1:7" s="3" customFormat="1" ht="6" customHeight="1" x14ac:dyDescent="0.2">
      <c r="A42" s="9"/>
      <c r="B42" s="12"/>
      <c r="C42" s="154"/>
      <c r="G42" s="9"/>
    </row>
    <row r="43" spans="1:7" s="3" customFormat="1" ht="25.5" customHeight="1" x14ac:dyDescent="0.2">
      <c r="A43" s="7" t="s">
        <v>185</v>
      </c>
      <c r="B43" s="8"/>
      <c r="C43" s="10" t="str">
        <f>'GB2'!$F$4&amp;" "&amp;'GB2'!$D$5</f>
        <v xml:space="preserve">Mateřské školy – struktura dětí  ve školní roce 2012/13 až 2022/23 – podle věku </v>
      </c>
      <c r="E43" s="5"/>
      <c r="G43" s="9"/>
    </row>
    <row r="44" spans="1:7" s="3" customFormat="1" ht="6" customHeight="1" x14ac:dyDescent="0.2">
      <c r="A44" s="9"/>
      <c r="B44" s="12"/>
      <c r="C44" s="154"/>
      <c r="G44" s="9"/>
    </row>
    <row r="45" spans="1:7" s="3" customFormat="1" ht="25.5" customHeight="1" x14ac:dyDescent="0.2">
      <c r="A45" s="7" t="s">
        <v>186</v>
      </c>
      <c r="B45" s="8"/>
      <c r="C45" s="10" t="str">
        <f>'GB3'!$G$4&amp;" "&amp;'GB3'!$D$5</f>
        <v xml:space="preserve">Mateřské školy – struktura škol ve školním roce 2012/13 až 2022/23 – podle počtu dětí </v>
      </c>
      <c r="E45" s="5"/>
      <c r="G45" s="9"/>
    </row>
    <row r="46" spans="1:7" s="3" customFormat="1" ht="6" customHeight="1" x14ac:dyDescent="0.2">
      <c r="A46" s="9"/>
      <c r="B46" s="12"/>
      <c r="C46" s="154"/>
      <c r="G46" s="9"/>
    </row>
    <row r="47" spans="1:7" s="3" customFormat="1" ht="25.5" customHeight="1" x14ac:dyDescent="0.2">
      <c r="A47" s="7" t="s">
        <v>187</v>
      </c>
      <c r="B47" s="8"/>
      <c r="C47" s="10" t="str">
        <f>'GB4'!$G$4&amp;" "&amp;'GB4'!$D$5</f>
        <v>Mateřské školy – všichni zřizovatelé – přepočtené počty zaměstnanců a učitelů, průměrné nominální a reálné mzdy v letech 2012 až 2022</v>
      </c>
      <c r="E47" s="5"/>
      <c r="G47" s="9"/>
    </row>
    <row r="48" spans="1:7" ht="13.5" x14ac:dyDescent="0.2">
      <c r="E48" s="11"/>
    </row>
  </sheetData>
  <sheetProtection selectLockedCells="1" selectUnlockedCells="1"/>
  <phoneticPr fontId="0" type="noConversion"/>
  <printOptions horizontalCentered="1"/>
  <pageMargins left="0.59055118110236204" right="0.59055118110236204" top="0.39370078740157499" bottom="0.59055118110236204" header="0.511811023622047" footer="0.511811023622047"/>
  <pageSetup paperSize="9" scale="90" orientation="portrait" blackAndWhite="1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pageSetUpPr autoPageBreaks="0"/>
  </sheetPr>
  <dimension ref="C1:AE3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6" width="1.7109375" style="45" customWidth="1"/>
    <col min="7" max="7" width="15.7109375" style="45" customWidth="1"/>
    <col min="8" max="8" width="25" style="45" customWidth="1"/>
    <col min="9" max="9" width="1.140625" style="45" customWidth="1"/>
    <col min="10" max="20" width="8.28515625" style="45" customWidth="1"/>
    <col min="21" max="16384" width="9.140625" style="45"/>
  </cols>
  <sheetData>
    <row r="1" spans="3:22" hidden="1" x14ac:dyDescent="0.2"/>
    <row r="2" spans="3:22" hidden="1" x14ac:dyDescent="0.2"/>
    <row r="3" spans="3:22" ht="9" customHeight="1" x14ac:dyDescent="0.2">
      <c r="C3" s="44"/>
    </row>
    <row r="4" spans="3:22" s="46" customFormat="1" ht="15.75" x14ac:dyDescent="0.2">
      <c r="D4" s="14" t="s">
        <v>75</v>
      </c>
      <c r="E4" s="47"/>
      <c r="F4" s="47"/>
      <c r="G4" s="47"/>
      <c r="H4" s="14" t="s">
        <v>143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3:22" s="46" customFormat="1" ht="15.75" x14ac:dyDescent="0.2">
      <c r="D5" s="83" t="s">
        <v>285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3:22" s="49" customFormat="1" ht="21" customHeight="1" thickBot="1" x14ac:dyDescent="0.25">
      <c r="D6" s="15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/>
    </row>
    <row r="7" spans="3:22" ht="6" customHeight="1" x14ac:dyDescent="0.2">
      <c r="C7" s="18"/>
      <c r="D7" s="510"/>
      <c r="E7" s="511"/>
      <c r="F7" s="511"/>
      <c r="G7" s="511"/>
      <c r="H7" s="511"/>
      <c r="I7" s="512"/>
      <c r="J7" s="506" t="s">
        <v>211</v>
      </c>
      <c r="K7" s="506" t="s">
        <v>214</v>
      </c>
      <c r="L7" s="506" t="s">
        <v>225</v>
      </c>
      <c r="M7" s="506" t="s">
        <v>229</v>
      </c>
      <c r="N7" s="506" t="s">
        <v>240</v>
      </c>
      <c r="O7" s="506" t="s">
        <v>242</v>
      </c>
      <c r="P7" s="506" t="s">
        <v>259</v>
      </c>
      <c r="Q7" s="506" t="s">
        <v>262</v>
      </c>
      <c r="R7" s="506" t="s">
        <v>272</v>
      </c>
      <c r="S7" s="506" t="s">
        <v>284</v>
      </c>
      <c r="T7" s="508" t="s">
        <v>286</v>
      </c>
    </row>
    <row r="8" spans="3:22" ht="6" customHeight="1" x14ac:dyDescent="0.2">
      <c r="C8" s="18"/>
      <c r="D8" s="513"/>
      <c r="E8" s="514"/>
      <c r="F8" s="514"/>
      <c r="G8" s="514"/>
      <c r="H8" s="514"/>
      <c r="I8" s="515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9"/>
    </row>
    <row r="9" spans="3:22" ht="6" customHeight="1" x14ac:dyDescent="0.2">
      <c r="C9" s="18"/>
      <c r="D9" s="513"/>
      <c r="E9" s="514"/>
      <c r="F9" s="514"/>
      <c r="G9" s="514"/>
      <c r="H9" s="514"/>
      <c r="I9" s="515"/>
      <c r="J9" s="507"/>
      <c r="K9" s="507"/>
      <c r="L9" s="507"/>
      <c r="M9" s="507"/>
      <c r="N9" s="507"/>
      <c r="O9" s="507"/>
      <c r="P9" s="507"/>
      <c r="Q9" s="507"/>
      <c r="R9" s="507"/>
      <c r="S9" s="507"/>
      <c r="T9" s="509"/>
    </row>
    <row r="10" spans="3:22" ht="6" customHeight="1" x14ac:dyDescent="0.2">
      <c r="C10" s="18"/>
      <c r="D10" s="513"/>
      <c r="E10" s="514"/>
      <c r="F10" s="514"/>
      <c r="G10" s="514"/>
      <c r="H10" s="514"/>
      <c r="I10" s="515"/>
      <c r="J10" s="507"/>
      <c r="K10" s="507"/>
      <c r="L10" s="507"/>
      <c r="M10" s="507"/>
      <c r="N10" s="507"/>
      <c r="O10" s="507"/>
      <c r="P10" s="507"/>
      <c r="Q10" s="507"/>
      <c r="R10" s="507"/>
      <c r="S10" s="507"/>
      <c r="T10" s="509"/>
    </row>
    <row r="11" spans="3:22" ht="15" customHeight="1" thickBot="1" x14ac:dyDescent="0.25">
      <c r="C11" s="18"/>
      <c r="D11" s="516"/>
      <c r="E11" s="517"/>
      <c r="F11" s="517"/>
      <c r="G11" s="517"/>
      <c r="H11" s="517"/>
      <c r="I11" s="518"/>
      <c r="J11" s="306"/>
      <c r="K11" s="306"/>
      <c r="L11" s="306"/>
      <c r="M11" s="306"/>
      <c r="N11" s="306"/>
      <c r="O11" s="306"/>
      <c r="P11" s="305"/>
      <c r="Q11" s="305"/>
      <c r="R11" s="305"/>
      <c r="S11" s="305"/>
      <c r="T11" s="317"/>
    </row>
    <row r="12" spans="3:22" ht="13.5" thickTop="1" x14ac:dyDescent="0.2">
      <c r="C12" s="18"/>
      <c r="D12" s="19"/>
      <c r="E12" s="20" t="s">
        <v>4</v>
      </c>
      <c r="F12" s="20"/>
      <c r="G12" s="20"/>
      <c r="H12" s="21"/>
      <c r="I12" s="22"/>
      <c r="J12" s="308">
        <v>358104</v>
      </c>
      <c r="K12" s="308">
        <v>367352</v>
      </c>
      <c r="L12" s="308">
        <v>371690</v>
      </c>
      <c r="M12" s="308">
        <v>372137</v>
      </c>
      <c r="N12" s="308">
        <v>367732</v>
      </c>
      <c r="O12" s="308">
        <v>368082</v>
      </c>
      <c r="P12" s="307">
        <v>369485</v>
      </c>
      <c r="Q12" s="307">
        <v>371870</v>
      </c>
      <c r="R12" s="307">
        <v>364876</v>
      </c>
      <c r="S12" s="307">
        <v>368924</v>
      </c>
      <c r="T12" s="318">
        <v>378705</v>
      </c>
    </row>
    <row r="13" spans="3:22" ht="13.5" thickBot="1" x14ac:dyDescent="0.25">
      <c r="C13" s="18"/>
      <c r="D13" s="23"/>
      <c r="E13" s="24" t="s">
        <v>142</v>
      </c>
      <c r="F13" s="309"/>
      <c r="G13" s="309"/>
      <c r="H13" s="309"/>
      <c r="I13" s="310"/>
      <c r="J13" s="312">
        <v>0.98721133143851159</v>
      </c>
      <c r="K13" s="312">
        <v>1.009297520661157</v>
      </c>
      <c r="L13" s="312">
        <v>1.0596190742266454</v>
      </c>
      <c r="M13" s="312">
        <v>1.0965298178721599</v>
      </c>
      <c r="N13" s="312">
        <v>1.1183995231172559</v>
      </c>
      <c r="O13" s="312">
        <v>1.1115298551407373</v>
      </c>
      <c r="P13" s="311">
        <v>1.1064545302093813</v>
      </c>
      <c r="Q13" s="311">
        <v>1.0958754744559964</v>
      </c>
      <c r="R13" s="311">
        <v>1.0638187453168779</v>
      </c>
      <c r="S13" s="311">
        <v>1.0819425015323345</v>
      </c>
      <c r="T13" s="319">
        <v>1.0769281081065709</v>
      </c>
      <c r="V13" s="302"/>
    </row>
    <row r="14" spans="3:22" x14ac:dyDescent="0.2">
      <c r="C14" s="18"/>
      <c r="D14" s="19"/>
      <c r="E14" s="25" t="s">
        <v>96</v>
      </c>
      <c r="F14" s="25"/>
      <c r="G14" s="25"/>
      <c r="H14" s="26"/>
      <c r="I14" s="27"/>
      <c r="J14" s="314">
        <v>354340</v>
      </c>
      <c r="K14" s="314">
        <v>363568</v>
      </c>
      <c r="L14" s="314">
        <v>367603</v>
      </c>
      <c r="M14" s="314">
        <v>367361</v>
      </c>
      <c r="N14" s="314">
        <v>362653</v>
      </c>
      <c r="O14" s="314">
        <v>362756</v>
      </c>
      <c r="P14" s="313">
        <v>363776</v>
      </c>
      <c r="Q14" s="313">
        <v>364909</v>
      </c>
      <c r="R14" s="313">
        <v>357598</v>
      </c>
      <c r="S14" s="313">
        <v>360490</v>
      </c>
      <c r="T14" s="320">
        <v>369205</v>
      </c>
    </row>
    <row r="15" spans="3:22" x14ac:dyDescent="0.2">
      <c r="C15" s="18"/>
      <c r="D15" s="28"/>
      <c r="E15" s="29" t="s">
        <v>137</v>
      </c>
      <c r="F15" s="29"/>
      <c r="G15" s="29"/>
      <c r="H15" s="30"/>
      <c r="I15" s="31"/>
      <c r="J15" s="316">
        <v>0.97683483899069035</v>
      </c>
      <c r="K15" s="316">
        <v>0.99890100228591527</v>
      </c>
      <c r="L15" s="316">
        <v>1.0479677972044918</v>
      </c>
      <c r="M15" s="316">
        <v>1.082456972629259</v>
      </c>
      <c r="N15" s="316">
        <v>1.1029525367850561</v>
      </c>
      <c r="O15" s="316">
        <v>1.0954464606566832</v>
      </c>
      <c r="P15" s="315">
        <v>1.0893584399405873</v>
      </c>
      <c r="Q15" s="315">
        <v>1.0753618832072047</v>
      </c>
      <c r="R15" s="315">
        <v>1.0425992821885377</v>
      </c>
      <c r="S15" s="315">
        <v>1.0572081306106169</v>
      </c>
      <c r="T15" s="321">
        <v>1.0499128402146434</v>
      </c>
    </row>
    <row r="16" spans="3:22" x14ac:dyDescent="0.2">
      <c r="C16" s="18"/>
      <c r="D16" s="33"/>
      <c r="E16" s="34" t="s">
        <v>260</v>
      </c>
      <c r="F16" s="34"/>
      <c r="G16" s="34"/>
      <c r="H16" s="35"/>
      <c r="I16" s="36"/>
      <c r="J16" s="138" t="s">
        <v>182</v>
      </c>
      <c r="K16" s="138" t="s">
        <v>182</v>
      </c>
      <c r="L16" s="138" t="s">
        <v>182</v>
      </c>
      <c r="M16" s="138" t="s">
        <v>182</v>
      </c>
      <c r="N16" s="138">
        <v>279</v>
      </c>
      <c r="O16" s="138">
        <v>227</v>
      </c>
      <c r="P16" s="137">
        <v>329</v>
      </c>
      <c r="Q16" s="137">
        <v>219</v>
      </c>
      <c r="R16" s="137">
        <v>267</v>
      </c>
      <c r="S16" s="137">
        <v>249</v>
      </c>
      <c r="T16" s="296">
        <v>244</v>
      </c>
    </row>
    <row r="17" spans="3:31" x14ac:dyDescent="0.2">
      <c r="C17" s="18"/>
      <c r="D17" s="33"/>
      <c r="E17" s="34" t="s">
        <v>261</v>
      </c>
      <c r="F17" s="34"/>
      <c r="G17" s="34"/>
      <c r="H17" s="35"/>
      <c r="I17" s="36"/>
      <c r="J17" s="138" t="s">
        <v>182</v>
      </c>
      <c r="K17" s="138" t="s">
        <v>182</v>
      </c>
      <c r="L17" s="138" t="s">
        <v>182</v>
      </c>
      <c r="M17" s="138" t="s">
        <v>182</v>
      </c>
      <c r="N17" s="138" t="s">
        <v>182</v>
      </c>
      <c r="O17" s="138">
        <v>1464</v>
      </c>
      <c r="P17" s="137">
        <v>1959</v>
      </c>
      <c r="Q17" s="137">
        <v>2169</v>
      </c>
      <c r="R17" s="137">
        <v>2400</v>
      </c>
      <c r="S17" s="137">
        <v>2693</v>
      </c>
      <c r="T17" s="296">
        <v>2525</v>
      </c>
    </row>
    <row r="18" spans="3:31" x14ac:dyDescent="0.2">
      <c r="C18" s="18"/>
      <c r="D18" s="33"/>
      <c r="E18" s="34" t="s">
        <v>111</v>
      </c>
      <c r="F18" s="34"/>
      <c r="G18" s="34"/>
      <c r="H18" s="35"/>
      <c r="I18" s="36"/>
      <c r="J18" s="138">
        <v>284</v>
      </c>
      <c r="K18" s="138">
        <v>264</v>
      </c>
      <c r="L18" s="138">
        <v>268</v>
      </c>
      <c r="M18" s="138">
        <v>262</v>
      </c>
      <c r="N18" s="138">
        <v>231</v>
      </c>
      <c r="O18" s="138">
        <v>228</v>
      </c>
      <c r="P18" s="137">
        <v>186</v>
      </c>
      <c r="Q18" s="137">
        <v>196</v>
      </c>
      <c r="R18" s="137">
        <v>187</v>
      </c>
      <c r="S18" s="137">
        <v>210</v>
      </c>
      <c r="T18" s="296">
        <v>268</v>
      </c>
    </row>
    <row r="19" spans="3:31" ht="13.5" thickBot="1" x14ac:dyDescent="0.25">
      <c r="C19" s="18"/>
      <c r="D19" s="38"/>
      <c r="E19" s="39" t="s">
        <v>266</v>
      </c>
      <c r="F19" s="39"/>
      <c r="G19" s="39"/>
      <c r="H19" s="40"/>
      <c r="I19" s="41"/>
      <c r="J19" s="143">
        <v>3480</v>
      </c>
      <c r="K19" s="143">
        <v>3520</v>
      </c>
      <c r="L19" s="143">
        <v>3819</v>
      </c>
      <c r="M19" s="143">
        <v>4514</v>
      </c>
      <c r="N19" s="143">
        <v>4569</v>
      </c>
      <c r="O19" s="143">
        <v>3407</v>
      </c>
      <c r="P19" s="142">
        <v>3132</v>
      </c>
      <c r="Q19" s="142">
        <v>4377</v>
      </c>
      <c r="R19" s="142">
        <v>4424</v>
      </c>
      <c r="S19" s="142">
        <v>5282</v>
      </c>
      <c r="T19" s="322">
        <v>6463</v>
      </c>
    </row>
    <row r="20" spans="3:31" ht="18" customHeight="1" x14ac:dyDescent="0.25">
      <c r="D20" s="52"/>
      <c r="E20" s="53"/>
      <c r="F20" s="53"/>
      <c r="G20" s="53"/>
      <c r="H20" s="53"/>
      <c r="I20" s="5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 t="s">
        <v>208</v>
      </c>
    </row>
    <row r="21" spans="3:31" s="371" customFormat="1" ht="13.5" x14ac:dyDescent="0.25">
      <c r="D21" s="372"/>
      <c r="E21" s="373"/>
      <c r="F21" s="373"/>
      <c r="G21" s="373"/>
      <c r="H21" s="373"/>
      <c r="I21" s="372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374"/>
    </row>
    <row r="22" spans="3:31" s="371" customFormat="1" ht="13.5" x14ac:dyDescent="0.25">
      <c r="D22" s="372"/>
      <c r="E22" s="373"/>
      <c r="F22" s="373"/>
      <c r="G22" s="373"/>
      <c r="H22" s="373"/>
      <c r="I22" s="372"/>
      <c r="J22" s="374"/>
      <c r="K22" s="374"/>
      <c r="L22" s="374"/>
      <c r="M22" s="374"/>
      <c r="N22" s="374"/>
      <c r="O22" s="374"/>
      <c r="P22" s="374"/>
      <c r="Q22" s="374"/>
      <c r="R22" s="374"/>
      <c r="S22" s="374"/>
      <c r="T22" s="374"/>
    </row>
    <row r="23" spans="3:31" s="371" customFormat="1" ht="13.5" x14ac:dyDescent="0.25">
      <c r="D23" s="372"/>
      <c r="E23" s="373"/>
      <c r="F23" s="373"/>
      <c r="G23" s="373"/>
      <c r="H23" s="373"/>
      <c r="I23" s="372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374"/>
    </row>
    <row r="24" spans="3:31" s="371" customFormat="1" ht="13.5" x14ac:dyDescent="0.25">
      <c r="D24" s="372"/>
      <c r="E24" s="373"/>
      <c r="F24" s="373"/>
      <c r="G24" s="373"/>
      <c r="H24" s="373"/>
      <c r="I24" s="372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374"/>
    </row>
    <row r="25" spans="3:31" s="371" customFormat="1" ht="13.5" x14ac:dyDescent="0.25">
      <c r="D25" s="372"/>
      <c r="E25" s="373"/>
      <c r="F25" s="373"/>
      <c r="G25" s="373"/>
      <c r="H25" s="373"/>
      <c r="I25" s="372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374"/>
    </row>
    <row r="26" spans="3:31" s="371" customFormat="1" ht="13.5" x14ac:dyDescent="0.25">
      <c r="D26" s="372"/>
      <c r="E26" s="373"/>
      <c r="F26" s="373"/>
      <c r="G26" s="373"/>
      <c r="H26" s="373"/>
      <c r="I26" s="372"/>
      <c r="J26" s="374"/>
      <c r="K26" s="374"/>
      <c r="L26" s="374"/>
      <c r="M26" s="374"/>
      <c r="N26" s="374"/>
      <c r="O26" s="374"/>
      <c r="P26" s="374"/>
      <c r="Q26" s="374"/>
      <c r="R26" s="374"/>
      <c r="S26" s="374"/>
      <c r="T26" s="374"/>
    </row>
    <row r="27" spans="3:31" x14ac:dyDescent="0.2"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</row>
    <row r="28" spans="3:31" x14ac:dyDescent="0.2">
      <c r="J28" s="415"/>
      <c r="K28" s="415"/>
      <c r="L28" s="415"/>
      <c r="M28" s="415"/>
      <c r="N28" s="415"/>
      <c r="O28" s="415"/>
      <c r="P28" s="415"/>
      <c r="Q28" s="415"/>
      <c r="R28" s="415"/>
      <c r="S28" s="415"/>
      <c r="T28" s="415"/>
      <c r="V28" s="415"/>
      <c r="W28" s="415"/>
      <c r="X28" s="415"/>
      <c r="Y28" s="415"/>
      <c r="Z28" s="415"/>
      <c r="AA28" s="415"/>
      <c r="AB28" s="415"/>
      <c r="AC28" s="415"/>
      <c r="AD28" s="415"/>
      <c r="AE28" s="415"/>
    </row>
    <row r="29" spans="3:31" x14ac:dyDescent="0.2">
      <c r="J29" s="415"/>
      <c r="K29" s="415"/>
      <c r="L29" s="415"/>
      <c r="M29" s="415"/>
      <c r="N29" s="415"/>
      <c r="O29" s="415"/>
      <c r="P29" s="415"/>
      <c r="Q29" s="415"/>
      <c r="R29" s="415"/>
      <c r="S29" s="415"/>
      <c r="T29" s="415"/>
    </row>
    <row r="30" spans="3:31" x14ac:dyDescent="0.2">
      <c r="J30" s="415"/>
      <c r="K30" s="415"/>
      <c r="L30" s="415"/>
      <c r="M30" s="415"/>
      <c r="N30" s="415"/>
      <c r="O30" s="415"/>
      <c r="P30" s="415"/>
      <c r="Q30" s="415"/>
      <c r="R30" s="415"/>
      <c r="S30" s="415"/>
      <c r="T30" s="415"/>
    </row>
    <row r="31" spans="3:31" x14ac:dyDescent="0.2">
      <c r="J31" s="415"/>
      <c r="K31" s="415"/>
      <c r="L31" s="415"/>
      <c r="M31" s="415"/>
      <c r="N31" s="415"/>
      <c r="O31" s="415"/>
      <c r="P31" s="415"/>
      <c r="Q31" s="415"/>
      <c r="R31" s="415"/>
      <c r="S31" s="415"/>
      <c r="T31" s="415"/>
    </row>
    <row r="34" spans="10:20" x14ac:dyDescent="0.2">
      <c r="J34" s="302"/>
      <c r="K34" s="302"/>
      <c r="L34" s="302"/>
      <c r="M34" s="302"/>
      <c r="N34" s="302"/>
      <c r="O34" s="302"/>
      <c r="P34" s="302"/>
      <c r="Q34" s="302"/>
      <c r="R34" s="302"/>
      <c r="S34" s="302"/>
      <c r="T34" s="302"/>
    </row>
    <row r="35" spans="10:20" x14ac:dyDescent="0.2">
      <c r="J35" s="302"/>
      <c r="K35" s="302"/>
      <c r="L35" s="302"/>
      <c r="M35" s="302"/>
      <c r="N35" s="302"/>
      <c r="O35" s="302"/>
      <c r="P35" s="302"/>
      <c r="Q35" s="302"/>
      <c r="R35" s="302"/>
      <c r="S35" s="302"/>
      <c r="T35" s="302"/>
    </row>
  </sheetData>
  <mergeCells count="12">
    <mergeCell ref="K7:K10"/>
    <mergeCell ref="D7:I11"/>
    <mergeCell ref="J7:J10"/>
    <mergeCell ref="L7:L10"/>
    <mergeCell ref="M7:M10"/>
    <mergeCell ref="N7:N10"/>
    <mergeCell ref="O7:O10"/>
    <mergeCell ref="T7:T10"/>
    <mergeCell ref="P7:P10"/>
    <mergeCell ref="Q7:Q10"/>
    <mergeCell ref="R7:R10"/>
    <mergeCell ref="S7:S10"/>
  </mergeCells>
  <conditionalFormatting sqref="D6">
    <cfRule type="cellIs" dxfId="35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34" priority="1" stopIfTrue="1">
      <formula>#REF!=" "</formula>
    </cfRule>
  </conditionalFormatting>
  <printOptions horizontalCentered="1"/>
  <pageMargins left="0.38" right="0.3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autoPageBreaks="0"/>
  </sheetPr>
  <dimension ref="B1:W70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6" width="2.140625" style="45" customWidth="1"/>
    <col min="7" max="7" width="11" style="45" customWidth="1"/>
    <col min="8" max="8" width="7.7109375" style="45" customWidth="1"/>
    <col min="9" max="9" width="1.140625" style="45" customWidth="1"/>
    <col min="10" max="11" width="7.42578125" style="45" bestFit="1" customWidth="1"/>
    <col min="12" max="21" width="7.140625" style="45" customWidth="1"/>
    <col min="22" max="22" width="9.85546875" style="45" bestFit="1" customWidth="1"/>
    <col min="23" max="16384" width="9.140625" style="45"/>
  </cols>
  <sheetData>
    <row r="1" spans="2:22" hidden="1" x14ac:dyDescent="0.2"/>
    <row r="2" spans="2:22" hidden="1" x14ac:dyDescent="0.2"/>
    <row r="4" spans="2:22" s="46" customFormat="1" ht="15.75" x14ac:dyDescent="0.2">
      <c r="D4" s="14" t="s">
        <v>78</v>
      </c>
      <c r="E4" s="47"/>
      <c r="F4" s="47"/>
      <c r="G4" s="47"/>
      <c r="H4" s="14" t="s">
        <v>277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</row>
    <row r="5" spans="2:22" s="46" customFormat="1" ht="15.75" x14ac:dyDescent="0.2">
      <c r="B5" s="145">
        <v>30</v>
      </c>
      <c r="D5" s="83" t="s">
        <v>287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</row>
    <row r="6" spans="2:22" s="49" customFormat="1" ht="21" customHeight="1" thickBot="1" x14ac:dyDescent="0.25">
      <c r="D6" s="15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16"/>
    </row>
    <row r="7" spans="2:22" ht="6" customHeight="1" x14ac:dyDescent="0.2">
      <c r="C7" s="18"/>
      <c r="D7" s="510" t="s">
        <v>5</v>
      </c>
      <c r="E7" s="511"/>
      <c r="F7" s="511"/>
      <c r="G7" s="511"/>
      <c r="H7" s="511"/>
      <c r="I7" s="512"/>
      <c r="J7" s="506" t="s">
        <v>207</v>
      </c>
      <c r="K7" s="506" t="s">
        <v>211</v>
      </c>
      <c r="L7" s="506" t="s">
        <v>214</v>
      </c>
      <c r="M7" s="506" t="s">
        <v>225</v>
      </c>
      <c r="N7" s="506" t="s">
        <v>229</v>
      </c>
      <c r="O7" s="506" t="s">
        <v>240</v>
      </c>
      <c r="P7" s="506" t="s">
        <v>242</v>
      </c>
      <c r="Q7" s="527" t="s">
        <v>259</v>
      </c>
      <c r="R7" s="506" t="s">
        <v>262</v>
      </c>
      <c r="S7" s="506" t="s">
        <v>272</v>
      </c>
      <c r="T7" s="506" t="s">
        <v>284</v>
      </c>
      <c r="U7" s="508" t="s">
        <v>286</v>
      </c>
    </row>
    <row r="8" spans="2:22" ht="6" customHeight="1" x14ac:dyDescent="0.2">
      <c r="C8" s="18"/>
      <c r="D8" s="513"/>
      <c r="E8" s="514"/>
      <c r="F8" s="514"/>
      <c r="G8" s="514"/>
      <c r="H8" s="514"/>
      <c r="I8" s="515"/>
      <c r="J8" s="507"/>
      <c r="K8" s="507"/>
      <c r="L8" s="507"/>
      <c r="M8" s="507"/>
      <c r="N8" s="507"/>
      <c r="O8" s="507"/>
      <c r="P8" s="507"/>
      <c r="Q8" s="528"/>
      <c r="R8" s="507"/>
      <c r="S8" s="507"/>
      <c r="T8" s="507"/>
      <c r="U8" s="509"/>
    </row>
    <row r="9" spans="2:22" ht="6" customHeight="1" x14ac:dyDescent="0.2">
      <c r="C9" s="18"/>
      <c r="D9" s="513"/>
      <c r="E9" s="514"/>
      <c r="F9" s="514"/>
      <c r="G9" s="514"/>
      <c r="H9" s="514"/>
      <c r="I9" s="515"/>
      <c r="J9" s="507"/>
      <c r="K9" s="507"/>
      <c r="L9" s="507"/>
      <c r="M9" s="507"/>
      <c r="N9" s="507"/>
      <c r="O9" s="507"/>
      <c r="P9" s="507"/>
      <c r="Q9" s="528"/>
      <c r="R9" s="507"/>
      <c r="S9" s="507"/>
      <c r="T9" s="507"/>
      <c r="U9" s="509"/>
    </row>
    <row r="10" spans="2:22" ht="6" customHeight="1" x14ac:dyDescent="0.2">
      <c r="C10" s="18"/>
      <c r="D10" s="513"/>
      <c r="E10" s="514"/>
      <c r="F10" s="514"/>
      <c r="G10" s="514"/>
      <c r="H10" s="514"/>
      <c r="I10" s="515"/>
      <c r="J10" s="507"/>
      <c r="K10" s="507"/>
      <c r="L10" s="507"/>
      <c r="M10" s="507"/>
      <c r="N10" s="507"/>
      <c r="O10" s="507"/>
      <c r="P10" s="507"/>
      <c r="Q10" s="528"/>
      <c r="R10" s="507"/>
      <c r="S10" s="507"/>
      <c r="T10" s="507"/>
      <c r="U10" s="509"/>
    </row>
    <row r="11" spans="2:22" ht="15" customHeight="1" thickBot="1" x14ac:dyDescent="0.25">
      <c r="C11" s="18"/>
      <c r="D11" s="516"/>
      <c r="E11" s="517"/>
      <c r="F11" s="517"/>
      <c r="G11" s="517"/>
      <c r="H11" s="517"/>
      <c r="I11" s="518"/>
      <c r="J11" s="306"/>
      <c r="K11" s="306"/>
      <c r="L11" s="306"/>
      <c r="M11" s="306"/>
      <c r="N11" s="306"/>
      <c r="O11" s="306"/>
      <c r="P11" s="306"/>
      <c r="Q11" s="305"/>
      <c r="R11" s="305"/>
      <c r="S11" s="305"/>
      <c r="T11" s="305"/>
      <c r="U11" s="317"/>
    </row>
    <row r="12" spans="2:22" ht="14.25" thickTop="1" thickBot="1" x14ac:dyDescent="0.25">
      <c r="C12" s="18"/>
      <c r="D12" s="54" t="s">
        <v>230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128"/>
      <c r="R12" s="277"/>
      <c r="S12" s="277"/>
      <c r="T12" s="277"/>
      <c r="U12" s="56"/>
    </row>
    <row r="13" spans="2:22" x14ac:dyDescent="0.2">
      <c r="C13" s="18"/>
      <c r="D13" s="466"/>
      <c r="E13" s="460" t="s">
        <v>97</v>
      </c>
      <c r="F13" s="460"/>
      <c r="G13" s="460"/>
      <c r="H13" s="461"/>
      <c r="I13" s="462"/>
      <c r="J13" s="133">
        <v>4931</v>
      </c>
      <c r="K13" s="133">
        <v>5011</v>
      </c>
      <c r="L13" s="133">
        <v>5085</v>
      </c>
      <c r="M13" s="133">
        <v>5158</v>
      </c>
      <c r="N13" s="133">
        <v>5209</v>
      </c>
      <c r="O13" s="133">
        <v>5209</v>
      </c>
      <c r="P13" s="133">
        <v>5269</v>
      </c>
      <c r="Q13" s="132">
        <v>5287</v>
      </c>
      <c r="R13" s="132">
        <v>5304</v>
      </c>
      <c r="S13" s="132">
        <v>5317</v>
      </c>
      <c r="T13" s="132">
        <v>5349</v>
      </c>
      <c r="U13" s="323">
        <v>5374</v>
      </c>
      <c r="V13" s="156"/>
    </row>
    <row r="14" spans="2:22" x14ac:dyDescent="0.2">
      <c r="C14" s="18"/>
      <c r="D14" s="442"/>
      <c r="E14" s="519" t="s">
        <v>98</v>
      </c>
      <c r="F14" s="443" t="s">
        <v>112</v>
      </c>
      <c r="G14" s="443"/>
      <c r="H14" s="444"/>
      <c r="I14" s="445"/>
      <c r="J14" s="136">
        <v>4745</v>
      </c>
      <c r="K14" s="136">
        <v>4778</v>
      </c>
      <c r="L14" s="136">
        <v>4794</v>
      </c>
      <c r="M14" s="136">
        <v>4812</v>
      </c>
      <c r="N14" s="136">
        <v>4828</v>
      </c>
      <c r="O14" s="136">
        <v>4820</v>
      </c>
      <c r="P14" s="136">
        <v>4833</v>
      </c>
      <c r="Q14" s="135">
        <v>4838</v>
      </c>
      <c r="R14" s="135">
        <v>4854</v>
      </c>
      <c r="S14" s="135">
        <v>4863</v>
      </c>
      <c r="T14" s="135">
        <v>4874</v>
      </c>
      <c r="U14" s="324">
        <v>4877</v>
      </c>
      <c r="V14" s="156"/>
    </row>
    <row r="15" spans="2:22" x14ac:dyDescent="0.2">
      <c r="C15" s="18"/>
      <c r="D15" s="446"/>
      <c r="E15" s="520"/>
      <c r="F15" s="523" t="s">
        <v>98</v>
      </c>
      <c r="G15" s="197" t="s">
        <v>99</v>
      </c>
      <c r="H15" s="198"/>
      <c r="I15" s="199"/>
      <c r="J15" s="138">
        <v>8</v>
      </c>
      <c r="K15" s="138">
        <v>8</v>
      </c>
      <c r="L15" s="138">
        <v>7</v>
      </c>
      <c r="M15" s="138">
        <v>7</v>
      </c>
      <c r="N15" s="138">
        <v>7</v>
      </c>
      <c r="O15" s="138">
        <v>7</v>
      </c>
      <c r="P15" s="138">
        <v>7</v>
      </c>
      <c r="Q15" s="137">
        <v>7</v>
      </c>
      <c r="R15" s="137">
        <v>7</v>
      </c>
      <c r="S15" s="137">
        <v>7</v>
      </c>
      <c r="T15" s="137">
        <v>7</v>
      </c>
      <c r="U15" s="296">
        <v>7</v>
      </c>
      <c r="V15" s="156"/>
    </row>
    <row r="16" spans="2:22" x14ac:dyDescent="0.2">
      <c r="C16" s="18"/>
      <c r="D16" s="447"/>
      <c r="E16" s="521"/>
      <c r="F16" s="524"/>
      <c r="G16" s="201" t="s">
        <v>164</v>
      </c>
      <c r="H16" s="202"/>
      <c r="I16" s="203"/>
      <c r="J16" s="140">
        <v>4662</v>
      </c>
      <c r="K16" s="140">
        <v>4693</v>
      </c>
      <c r="L16" s="140">
        <v>4707</v>
      </c>
      <c r="M16" s="140">
        <v>4723</v>
      </c>
      <c r="N16" s="140">
        <v>4737</v>
      </c>
      <c r="O16" s="140">
        <v>4730</v>
      </c>
      <c r="P16" s="140">
        <v>4743</v>
      </c>
      <c r="Q16" s="139">
        <v>4746</v>
      </c>
      <c r="R16" s="139">
        <v>4761</v>
      </c>
      <c r="S16" s="139">
        <v>4770</v>
      </c>
      <c r="T16" s="139">
        <v>4782</v>
      </c>
      <c r="U16" s="325">
        <v>4785</v>
      </c>
      <c r="V16" s="156"/>
    </row>
    <row r="17" spans="3:22" x14ac:dyDescent="0.2">
      <c r="C17" s="18"/>
      <c r="D17" s="447"/>
      <c r="E17" s="521"/>
      <c r="F17" s="524"/>
      <c r="G17" s="448" t="s">
        <v>165</v>
      </c>
      <c r="H17" s="449"/>
      <c r="I17" s="450"/>
      <c r="J17" s="140">
        <v>75</v>
      </c>
      <c r="K17" s="140">
        <v>77</v>
      </c>
      <c r="L17" s="140">
        <v>80</v>
      </c>
      <c r="M17" s="140">
        <v>82</v>
      </c>
      <c r="N17" s="140">
        <v>84</v>
      </c>
      <c r="O17" s="140">
        <v>83</v>
      </c>
      <c r="P17" s="140">
        <v>82</v>
      </c>
      <c r="Q17" s="139">
        <v>84</v>
      </c>
      <c r="R17" s="139">
        <v>85</v>
      </c>
      <c r="S17" s="139">
        <v>85</v>
      </c>
      <c r="T17" s="139">
        <v>84</v>
      </c>
      <c r="U17" s="325">
        <v>84</v>
      </c>
      <c r="V17" s="156"/>
    </row>
    <row r="18" spans="3:22" x14ac:dyDescent="0.2">
      <c r="C18" s="18"/>
      <c r="D18" s="447"/>
      <c r="E18" s="521"/>
      <c r="F18" s="525"/>
      <c r="G18" s="451" t="s">
        <v>163</v>
      </c>
      <c r="H18" s="452"/>
      <c r="I18" s="453"/>
      <c r="J18" s="468">
        <v>0</v>
      </c>
      <c r="K18" s="468">
        <v>0</v>
      </c>
      <c r="L18" s="468">
        <v>0</v>
      </c>
      <c r="M18" s="468">
        <v>0</v>
      </c>
      <c r="N18" s="468">
        <v>0</v>
      </c>
      <c r="O18" s="468">
        <v>0</v>
      </c>
      <c r="P18" s="468">
        <v>1</v>
      </c>
      <c r="Q18" s="469">
        <v>1</v>
      </c>
      <c r="R18" s="469">
        <v>1</v>
      </c>
      <c r="S18" s="469">
        <v>1</v>
      </c>
      <c r="T18" s="469">
        <v>1</v>
      </c>
      <c r="U18" s="470">
        <v>1</v>
      </c>
      <c r="V18" s="156"/>
    </row>
    <row r="19" spans="3:22" x14ac:dyDescent="0.2">
      <c r="C19" s="18"/>
      <c r="D19" s="447"/>
      <c r="E19" s="521"/>
      <c r="F19" s="443" t="s">
        <v>275</v>
      </c>
      <c r="G19" s="454"/>
      <c r="H19" s="454"/>
      <c r="I19" s="455"/>
      <c r="J19" s="434">
        <v>186</v>
      </c>
      <c r="K19" s="434">
        <v>233</v>
      </c>
      <c r="L19" s="434">
        <v>291</v>
      </c>
      <c r="M19" s="434">
        <v>346</v>
      </c>
      <c r="N19" s="434">
        <v>381</v>
      </c>
      <c r="O19" s="434">
        <v>389</v>
      </c>
      <c r="P19" s="434">
        <v>436</v>
      </c>
      <c r="Q19" s="433">
        <v>449</v>
      </c>
      <c r="R19" s="433">
        <v>450</v>
      </c>
      <c r="S19" s="433">
        <v>454</v>
      </c>
      <c r="T19" s="433">
        <v>475</v>
      </c>
      <c r="U19" s="438">
        <v>497</v>
      </c>
      <c r="V19" s="156"/>
    </row>
    <row r="20" spans="3:22" x14ac:dyDescent="0.2">
      <c r="C20" s="18"/>
      <c r="D20" s="447"/>
      <c r="E20" s="521"/>
      <c r="F20" s="523" t="s">
        <v>98</v>
      </c>
      <c r="G20" s="456" t="s">
        <v>276</v>
      </c>
      <c r="H20" s="198"/>
      <c r="I20" s="199"/>
      <c r="J20" s="138">
        <v>150</v>
      </c>
      <c r="K20" s="138">
        <v>194</v>
      </c>
      <c r="L20" s="138">
        <v>249</v>
      </c>
      <c r="M20" s="138">
        <v>300</v>
      </c>
      <c r="N20" s="138">
        <v>333</v>
      </c>
      <c r="O20" s="138">
        <v>340</v>
      </c>
      <c r="P20" s="138">
        <v>386</v>
      </c>
      <c r="Q20" s="137">
        <v>399</v>
      </c>
      <c r="R20" s="137">
        <v>401</v>
      </c>
      <c r="S20" s="137">
        <v>404</v>
      </c>
      <c r="T20" s="137">
        <v>425</v>
      </c>
      <c r="U20" s="296">
        <v>447</v>
      </c>
      <c r="V20" s="156"/>
    </row>
    <row r="21" spans="3:22" ht="13.5" thickBot="1" x14ac:dyDescent="0.25">
      <c r="C21" s="18"/>
      <c r="D21" s="467"/>
      <c r="E21" s="522"/>
      <c r="F21" s="526"/>
      <c r="G21" s="463" t="s">
        <v>113</v>
      </c>
      <c r="H21" s="464"/>
      <c r="I21" s="465"/>
      <c r="J21" s="472">
        <v>36</v>
      </c>
      <c r="K21" s="472">
        <v>39</v>
      </c>
      <c r="L21" s="472">
        <v>42</v>
      </c>
      <c r="M21" s="472">
        <v>46</v>
      </c>
      <c r="N21" s="472">
        <v>48</v>
      </c>
      <c r="O21" s="472">
        <v>49</v>
      </c>
      <c r="P21" s="472">
        <v>50</v>
      </c>
      <c r="Q21" s="471">
        <v>50</v>
      </c>
      <c r="R21" s="471">
        <v>49</v>
      </c>
      <c r="S21" s="471">
        <v>50</v>
      </c>
      <c r="T21" s="471">
        <v>50</v>
      </c>
      <c r="U21" s="473">
        <v>50</v>
      </c>
      <c r="V21" s="156"/>
    </row>
    <row r="22" spans="3:22" ht="13.5" thickBot="1" x14ac:dyDescent="0.25">
      <c r="C22" s="18"/>
      <c r="D22" s="74" t="s">
        <v>100</v>
      </c>
      <c r="E22" s="75"/>
      <c r="F22" s="75"/>
      <c r="G22" s="75"/>
      <c r="H22" s="75"/>
      <c r="I22" s="75"/>
      <c r="J22" s="458"/>
      <c r="K22" s="458"/>
      <c r="L22" s="458"/>
      <c r="M22" s="458"/>
      <c r="N22" s="458"/>
      <c r="O22" s="458"/>
      <c r="P22" s="458"/>
      <c r="Q22" s="457"/>
      <c r="R22" s="459"/>
      <c r="S22" s="459"/>
      <c r="T22" s="459"/>
      <c r="U22" s="458"/>
    </row>
    <row r="23" spans="3:22" x14ac:dyDescent="0.2">
      <c r="C23" s="18"/>
      <c r="D23" s="466"/>
      <c r="E23" s="460" t="s">
        <v>97</v>
      </c>
      <c r="F23" s="460"/>
      <c r="G23" s="460"/>
      <c r="H23" s="461"/>
      <c r="I23" s="462"/>
      <c r="J23" s="133">
        <v>14481</v>
      </c>
      <c r="K23" s="133">
        <v>14972</v>
      </c>
      <c r="L23" s="133">
        <v>15390</v>
      </c>
      <c r="M23" s="133">
        <v>15729</v>
      </c>
      <c r="N23" s="133">
        <v>15848</v>
      </c>
      <c r="O23" s="133">
        <v>15856</v>
      </c>
      <c r="P23" s="133">
        <v>15969</v>
      </c>
      <c r="Q23" s="132">
        <v>16064</v>
      </c>
      <c r="R23" s="132">
        <v>16295</v>
      </c>
      <c r="S23" s="132">
        <v>16526</v>
      </c>
      <c r="T23" s="132">
        <v>16800</v>
      </c>
      <c r="U23" s="323">
        <v>17120</v>
      </c>
      <c r="V23" s="156"/>
    </row>
    <row r="24" spans="3:22" x14ac:dyDescent="0.2">
      <c r="C24" s="18"/>
      <c r="D24" s="442"/>
      <c r="E24" s="519" t="s">
        <v>98</v>
      </c>
      <c r="F24" s="443" t="s">
        <v>112</v>
      </c>
      <c r="G24" s="443"/>
      <c r="H24" s="444"/>
      <c r="I24" s="445"/>
      <c r="J24" s="136">
        <v>14084</v>
      </c>
      <c r="K24" s="136">
        <v>14494</v>
      </c>
      <c r="L24" s="136">
        <v>14795</v>
      </c>
      <c r="M24" s="136">
        <v>15021</v>
      </c>
      <c r="N24" s="136">
        <v>15076</v>
      </c>
      <c r="O24" s="136">
        <v>15069</v>
      </c>
      <c r="P24" s="136">
        <v>15117</v>
      </c>
      <c r="Q24" s="135">
        <v>15195</v>
      </c>
      <c r="R24" s="135">
        <v>15418</v>
      </c>
      <c r="S24" s="135">
        <v>15626</v>
      </c>
      <c r="T24" s="135">
        <v>15841</v>
      </c>
      <c r="U24" s="324">
        <v>16118</v>
      </c>
      <c r="V24" s="156"/>
    </row>
    <row r="25" spans="3:22" x14ac:dyDescent="0.2">
      <c r="C25" s="18"/>
      <c r="D25" s="446"/>
      <c r="E25" s="520"/>
      <c r="F25" s="523" t="s">
        <v>98</v>
      </c>
      <c r="G25" s="197" t="s">
        <v>99</v>
      </c>
      <c r="H25" s="198"/>
      <c r="I25" s="199"/>
      <c r="J25" s="138">
        <v>20</v>
      </c>
      <c r="K25" s="138">
        <v>20</v>
      </c>
      <c r="L25" s="138">
        <v>17</v>
      </c>
      <c r="M25" s="138">
        <v>19</v>
      </c>
      <c r="N25" s="138">
        <v>18</v>
      </c>
      <c r="O25" s="138">
        <v>19</v>
      </c>
      <c r="P25" s="138">
        <v>21</v>
      </c>
      <c r="Q25" s="137">
        <v>21</v>
      </c>
      <c r="R25" s="137">
        <v>21</v>
      </c>
      <c r="S25" s="137">
        <v>21</v>
      </c>
      <c r="T25" s="137">
        <v>21</v>
      </c>
      <c r="U25" s="296">
        <v>21</v>
      </c>
      <c r="V25" s="156"/>
    </row>
    <row r="26" spans="3:22" x14ac:dyDescent="0.2">
      <c r="C26" s="18"/>
      <c r="D26" s="447"/>
      <c r="E26" s="521"/>
      <c r="F26" s="524"/>
      <c r="G26" s="201" t="s">
        <v>164</v>
      </c>
      <c r="H26" s="202"/>
      <c r="I26" s="203"/>
      <c r="J26" s="140">
        <v>13828</v>
      </c>
      <c r="K26" s="140">
        <v>14230</v>
      </c>
      <c r="L26" s="140">
        <v>14526</v>
      </c>
      <c r="M26" s="140">
        <v>14747</v>
      </c>
      <c r="N26" s="140">
        <v>14800</v>
      </c>
      <c r="O26" s="140">
        <v>14786</v>
      </c>
      <c r="P26" s="140">
        <v>14839</v>
      </c>
      <c r="Q26" s="139">
        <v>14912</v>
      </c>
      <c r="R26" s="139">
        <v>15118</v>
      </c>
      <c r="S26" s="139">
        <v>15320</v>
      </c>
      <c r="T26" s="139">
        <v>15534</v>
      </c>
      <c r="U26" s="325">
        <v>15804</v>
      </c>
      <c r="V26" s="156"/>
    </row>
    <row r="27" spans="3:22" x14ac:dyDescent="0.2">
      <c r="C27" s="18"/>
      <c r="D27" s="447"/>
      <c r="E27" s="521"/>
      <c r="F27" s="524"/>
      <c r="G27" s="448" t="s">
        <v>165</v>
      </c>
      <c r="H27" s="449"/>
      <c r="I27" s="450"/>
      <c r="J27" s="140">
        <v>236</v>
      </c>
      <c r="K27" s="140">
        <v>244</v>
      </c>
      <c r="L27" s="140">
        <v>252</v>
      </c>
      <c r="M27" s="140">
        <v>255</v>
      </c>
      <c r="N27" s="140">
        <v>258</v>
      </c>
      <c r="O27" s="140">
        <v>264</v>
      </c>
      <c r="P27" s="140">
        <v>256</v>
      </c>
      <c r="Q27" s="139">
        <v>261</v>
      </c>
      <c r="R27" s="139">
        <v>277</v>
      </c>
      <c r="S27" s="139">
        <v>283</v>
      </c>
      <c r="T27" s="139">
        <v>284</v>
      </c>
      <c r="U27" s="325">
        <v>291</v>
      </c>
      <c r="V27" s="156"/>
    </row>
    <row r="28" spans="3:22" x14ac:dyDescent="0.2">
      <c r="C28" s="18"/>
      <c r="D28" s="447"/>
      <c r="E28" s="521"/>
      <c r="F28" s="525"/>
      <c r="G28" s="451" t="s">
        <v>163</v>
      </c>
      <c r="H28" s="452"/>
      <c r="I28" s="453"/>
      <c r="J28" s="468">
        <v>0</v>
      </c>
      <c r="K28" s="468">
        <v>0</v>
      </c>
      <c r="L28" s="468">
        <v>0</v>
      </c>
      <c r="M28" s="468">
        <v>0</v>
      </c>
      <c r="N28" s="468">
        <v>0</v>
      </c>
      <c r="O28" s="468">
        <v>0</v>
      </c>
      <c r="P28" s="468">
        <v>1</v>
      </c>
      <c r="Q28" s="469">
        <v>1</v>
      </c>
      <c r="R28" s="469">
        <v>2</v>
      </c>
      <c r="S28" s="469">
        <v>2</v>
      </c>
      <c r="T28" s="469">
        <v>2</v>
      </c>
      <c r="U28" s="470">
        <v>2</v>
      </c>
      <c r="V28" s="156"/>
    </row>
    <row r="29" spans="3:22" x14ac:dyDescent="0.2">
      <c r="C29" s="18"/>
      <c r="D29" s="447"/>
      <c r="E29" s="521"/>
      <c r="F29" s="443" t="s">
        <v>275</v>
      </c>
      <c r="G29" s="454"/>
      <c r="H29" s="454"/>
      <c r="I29" s="455"/>
      <c r="J29" s="434">
        <v>397</v>
      </c>
      <c r="K29" s="434">
        <v>478</v>
      </c>
      <c r="L29" s="434">
        <v>595</v>
      </c>
      <c r="M29" s="434">
        <v>708</v>
      </c>
      <c r="N29" s="434">
        <v>772</v>
      </c>
      <c r="O29" s="434">
        <v>787</v>
      </c>
      <c r="P29" s="434">
        <v>852</v>
      </c>
      <c r="Q29" s="433">
        <v>869</v>
      </c>
      <c r="R29" s="433">
        <v>877</v>
      </c>
      <c r="S29" s="433">
        <v>900</v>
      </c>
      <c r="T29" s="433">
        <v>959</v>
      </c>
      <c r="U29" s="438">
        <v>1002</v>
      </c>
      <c r="V29" s="156"/>
    </row>
    <row r="30" spans="3:22" x14ac:dyDescent="0.2">
      <c r="C30" s="18"/>
      <c r="D30" s="447"/>
      <c r="E30" s="521"/>
      <c r="F30" s="523" t="s">
        <v>98</v>
      </c>
      <c r="G30" s="456" t="s">
        <v>276</v>
      </c>
      <c r="H30" s="198"/>
      <c r="I30" s="199"/>
      <c r="J30" s="138">
        <v>325</v>
      </c>
      <c r="K30" s="138">
        <v>397</v>
      </c>
      <c r="L30" s="138">
        <v>509</v>
      </c>
      <c r="M30" s="138">
        <v>615</v>
      </c>
      <c r="N30" s="138">
        <v>676</v>
      </c>
      <c r="O30" s="138">
        <v>686</v>
      </c>
      <c r="P30" s="138">
        <v>748</v>
      </c>
      <c r="Q30" s="137">
        <v>764</v>
      </c>
      <c r="R30" s="137">
        <v>774</v>
      </c>
      <c r="S30" s="137">
        <v>795</v>
      </c>
      <c r="T30" s="137">
        <v>853</v>
      </c>
      <c r="U30" s="296">
        <v>894</v>
      </c>
      <c r="V30" s="156"/>
    </row>
    <row r="31" spans="3:22" ht="13.5" thickBot="1" x14ac:dyDescent="0.25">
      <c r="C31" s="18"/>
      <c r="D31" s="467"/>
      <c r="E31" s="522"/>
      <c r="F31" s="526"/>
      <c r="G31" s="463" t="s">
        <v>113</v>
      </c>
      <c r="H31" s="464"/>
      <c r="I31" s="465"/>
      <c r="J31" s="472">
        <v>72</v>
      </c>
      <c r="K31" s="472">
        <v>81</v>
      </c>
      <c r="L31" s="472">
        <v>86</v>
      </c>
      <c r="M31" s="472">
        <v>93</v>
      </c>
      <c r="N31" s="472">
        <v>96</v>
      </c>
      <c r="O31" s="472">
        <v>101</v>
      </c>
      <c r="P31" s="472">
        <v>104</v>
      </c>
      <c r="Q31" s="471">
        <v>105</v>
      </c>
      <c r="R31" s="471">
        <v>103</v>
      </c>
      <c r="S31" s="471">
        <v>105</v>
      </c>
      <c r="T31" s="471">
        <v>106</v>
      </c>
      <c r="U31" s="473">
        <v>108</v>
      </c>
      <c r="V31" s="156"/>
    </row>
    <row r="32" spans="3:22" ht="13.5" thickBot="1" x14ac:dyDescent="0.25">
      <c r="C32" s="18"/>
      <c r="D32" s="78" t="s">
        <v>101</v>
      </c>
      <c r="E32" s="79"/>
      <c r="F32" s="79"/>
      <c r="G32" s="79"/>
      <c r="H32" s="79"/>
      <c r="I32" s="79"/>
      <c r="J32" s="113"/>
      <c r="K32" s="113"/>
      <c r="L32" s="113"/>
      <c r="M32" s="113"/>
      <c r="N32" s="113"/>
      <c r="O32" s="113"/>
      <c r="P32" s="113"/>
      <c r="Q32" s="144"/>
      <c r="R32" s="280"/>
      <c r="S32" s="280"/>
      <c r="T32" s="280"/>
      <c r="U32" s="113"/>
    </row>
    <row r="33" spans="3:22" x14ac:dyDescent="0.2">
      <c r="C33" s="18"/>
      <c r="D33" s="466"/>
      <c r="E33" s="460" t="s">
        <v>97</v>
      </c>
      <c r="F33" s="460"/>
      <c r="G33" s="460"/>
      <c r="H33" s="461"/>
      <c r="I33" s="462"/>
      <c r="J33" s="133">
        <v>342521</v>
      </c>
      <c r="K33" s="133">
        <v>354340</v>
      </c>
      <c r="L33" s="133">
        <v>363568</v>
      </c>
      <c r="M33" s="133">
        <v>367603</v>
      </c>
      <c r="N33" s="133">
        <v>367361</v>
      </c>
      <c r="O33" s="133">
        <v>362653</v>
      </c>
      <c r="P33" s="133">
        <v>362756</v>
      </c>
      <c r="Q33" s="132">
        <v>363776</v>
      </c>
      <c r="R33" s="132">
        <v>364909</v>
      </c>
      <c r="S33" s="132">
        <v>357598</v>
      </c>
      <c r="T33" s="132">
        <v>360490</v>
      </c>
      <c r="U33" s="323">
        <v>369205</v>
      </c>
      <c r="V33" s="156"/>
    </row>
    <row r="34" spans="3:22" x14ac:dyDescent="0.2">
      <c r="C34" s="18"/>
      <c r="D34" s="442"/>
      <c r="E34" s="519" t="s">
        <v>98</v>
      </c>
      <c r="F34" s="443" t="s">
        <v>112</v>
      </c>
      <c r="G34" s="443"/>
      <c r="H34" s="444"/>
      <c r="I34" s="445"/>
      <c r="J34" s="136">
        <v>335308</v>
      </c>
      <c r="K34" s="136">
        <v>345746</v>
      </c>
      <c r="L34" s="136">
        <v>353255</v>
      </c>
      <c r="M34" s="136">
        <v>355758</v>
      </c>
      <c r="N34" s="136">
        <v>354263</v>
      </c>
      <c r="O34" s="136">
        <v>349411</v>
      </c>
      <c r="P34" s="136">
        <v>348608</v>
      </c>
      <c r="Q34" s="135">
        <v>349209</v>
      </c>
      <c r="R34" s="135">
        <v>350066</v>
      </c>
      <c r="S34" s="135">
        <v>342665</v>
      </c>
      <c r="T34" s="135">
        <v>344529</v>
      </c>
      <c r="U34" s="324">
        <v>352322</v>
      </c>
      <c r="V34" s="156"/>
    </row>
    <row r="35" spans="3:22" x14ac:dyDescent="0.2">
      <c r="C35" s="18"/>
      <c r="D35" s="446"/>
      <c r="E35" s="520"/>
      <c r="F35" s="523" t="s">
        <v>98</v>
      </c>
      <c r="G35" s="197" t="s">
        <v>99</v>
      </c>
      <c r="H35" s="198"/>
      <c r="I35" s="199"/>
      <c r="J35" s="138">
        <v>164</v>
      </c>
      <c r="K35" s="138">
        <v>144</v>
      </c>
      <c r="L35" s="138">
        <v>133</v>
      </c>
      <c r="M35" s="138">
        <v>148</v>
      </c>
      <c r="N35" s="138">
        <v>141</v>
      </c>
      <c r="O35" s="138">
        <v>149</v>
      </c>
      <c r="P35" s="138">
        <v>154</v>
      </c>
      <c r="Q35" s="137">
        <v>159</v>
      </c>
      <c r="R35" s="137">
        <v>166</v>
      </c>
      <c r="S35" s="137">
        <v>168</v>
      </c>
      <c r="T35" s="137">
        <v>172</v>
      </c>
      <c r="U35" s="296">
        <v>167</v>
      </c>
      <c r="V35" s="156"/>
    </row>
    <row r="36" spans="3:22" x14ac:dyDescent="0.2">
      <c r="C36" s="18"/>
      <c r="D36" s="447"/>
      <c r="E36" s="521"/>
      <c r="F36" s="524"/>
      <c r="G36" s="201" t="s">
        <v>164</v>
      </c>
      <c r="H36" s="202"/>
      <c r="I36" s="203"/>
      <c r="J36" s="140">
        <v>332586</v>
      </c>
      <c r="K36" s="140">
        <v>343016</v>
      </c>
      <c r="L36" s="140">
        <v>350482</v>
      </c>
      <c r="M36" s="140">
        <v>352979</v>
      </c>
      <c r="N36" s="140">
        <v>351465</v>
      </c>
      <c r="O36" s="140">
        <v>346605</v>
      </c>
      <c r="P36" s="140">
        <v>345830</v>
      </c>
      <c r="Q36" s="139">
        <v>346412</v>
      </c>
      <c r="R36" s="139">
        <v>347107</v>
      </c>
      <c r="S36" s="139">
        <v>339792</v>
      </c>
      <c r="T36" s="139">
        <v>341669</v>
      </c>
      <c r="U36" s="325">
        <v>349402</v>
      </c>
      <c r="V36" s="156"/>
    </row>
    <row r="37" spans="3:22" x14ac:dyDescent="0.2">
      <c r="C37" s="18"/>
      <c r="D37" s="447"/>
      <c r="E37" s="521"/>
      <c r="F37" s="524"/>
      <c r="G37" s="448" t="s">
        <v>165</v>
      </c>
      <c r="H37" s="449"/>
      <c r="I37" s="450"/>
      <c r="J37" s="140">
        <v>2558</v>
      </c>
      <c r="K37" s="140">
        <v>2586</v>
      </c>
      <c r="L37" s="140">
        <v>2640</v>
      </c>
      <c r="M37" s="140">
        <v>2631</v>
      </c>
      <c r="N37" s="140">
        <v>2657</v>
      </c>
      <c r="O37" s="140">
        <v>2657</v>
      </c>
      <c r="P37" s="140">
        <v>2600</v>
      </c>
      <c r="Q37" s="139">
        <v>2614</v>
      </c>
      <c r="R37" s="139">
        <v>2759</v>
      </c>
      <c r="S37" s="139">
        <v>2667</v>
      </c>
      <c r="T37" s="139">
        <v>2652</v>
      </c>
      <c r="U37" s="325">
        <v>2717</v>
      </c>
      <c r="V37" s="156"/>
    </row>
    <row r="38" spans="3:22" x14ac:dyDescent="0.2">
      <c r="C38" s="18"/>
      <c r="D38" s="447"/>
      <c r="E38" s="521"/>
      <c r="F38" s="525"/>
      <c r="G38" s="451" t="s">
        <v>163</v>
      </c>
      <c r="H38" s="452"/>
      <c r="I38" s="453"/>
      <c r="J38" s="468">
        <v>0</v>
      </c>
      <c r="K38" s="468">
        <v>0</v>
      </c>
      <c r="L38" s="468">
        <v>0</v>
      </c>
      <c r="M38" s="468">
        <v>0</v>
      </c>
      <c r="N38" s="468">
        <v>0</v>
      </c>
      <c r="O38" s="468">
        <v>0</v>
      </c>
      <c r="P38" s="468">
        <v>24</v>
      </c>
      <c r="Q38" s="469">
        <v>24</v>
      </c>
      <c r="R38" s="469">
        <v>34</v>
      </c>
      <c r="S38" s="469">
        <v>38</v>
      </c>
      <c r="T38" s="469">
        <v>36</v>
      </c>
      <c r="U38" s="470">
        <v>36</v>
      </c>
      <c r="V38" s="156"/>
    </row>
    <row r="39" spans="3:22" x14ac:dyDescent="0.2">
      <c r="C39" s="18"/>
      <c r="D39" s="447"/>
      <c r="E39" s="521"/>
      <c r="F39" s="443" t="s">
        <v>275</v>
      </c>
      <c r="G39" s="454"/>
      <c r="H39" s="454"/>
      <c r="I39" s="455"/>
      <c r="J39" s="434">
        <v>7213</v>
      </c>
      <c r="K39" s="434">
        <v>8594</v>
      </c>
      <c r="L39" s="434">
        <v>10313</v>
      </c>
      <c r="M39" s="434">
        <v>11845</v>
      </c>
      <c r="N39" s="434">
        <v>13098</v>
      </c>
      <c r="O39" s="434">
        <v>13242</v>
      </c>
      <c r="P39" s="434">
        <v>14148</v>
      </c>
      <c r="Q39" s="433">
        <v>14567</v>
      </c>
      <c r="R39" s="433">
        <v>14843</v>
      </c>
      <c r="S39" s="433">
        <v>14933</v>
      </c>
      <c r="T39" s="433">
        <v>15961</v>
      </c>
      <c r="U39" s="438">
        <v>16883</v>
      </c>
      <c r="V39" s="156"/>
    </row>
    <row r="40" spans="3:22" x14ac:dyDescent="0.2">
      <c r="C40" s="18"/>
      <c r="D40" s="447"/>
      <c r="E40" s="521"/>
      <c r="F40" s="523" t="s">
        <v>98</v>
      </c>
      <c r="G40" s="456" t="s">
        <v>276</v>
      </c>
      <c r="H40" s="198"/>
      <c r="I40" s="199"/>
      <c r="J40" s="138">
        <v>5778</v>
      </c>
      <c r="K40" s="138">
        <v>6967</v>
      </c>
      <c r="L40" s="138">
        <v>8580</v>
      </c>
      <c r="M40" s="138">
        <v>10001</v>
      </c>
      <c r="N40" s="138">
        <v>11197</v>
      </c>
      <c r="O40" s="138">
        <v>11256</v>
      </c>
      <c r="P40" s="138">
        <v>12125</v>
      </c>
      <c r="Q40" s="137">
        <v>12520</v>
      </c>
      <c r="R40" s="137">
        <v>12859</v>
      </c>
      <c r="S40" s="137">
        <v>12889</v>
      </c>
      <c r="T40" s="137">
        <v>13917</v>
      </c>
      <c r="U40" s="296">
        <v>14782</v>
      </c>
      <c r="V40" s="156"/>
    </row>
    <row r="41" spans="3:22" ht="13.5" thickBot="1" x14ac:dyDescent="0.25">
      <c r="C41" s="18"/>
      <c r="D41" s="467"/>
      <c r="E41" s="522"/>
      <c r="F41" s="526"/>
      <c r="G41" s="463" t="s">
        <v>113</v>
      </c>
      <c r="H41" s="464"/>
      <c r="I41" s="465"/>
      <c r="J41" s="472">
        <v>1435</v>
      </c>
      <c r="K41" s="472">
        <v>1627</v>
      </c>
      <c r="L41" s="472">
        <v>1733</v>
      </c>
      <c r="M41" s="472">
        <v>1844</v>
      </c>
      <c r="N41" s="472">
        <v>1901</v>
      </c>
      <c r="O41" s="472">
        <v>1986</v>
      </c>
      <c r="P41" s="472">
        <v>2023</v>
      </c>
      <c r="Q41" s="471">
        <v>2047</v>
      </c>
      <c r="R41" s="471">
        <v>1984</v>
      </c>
      <c r="S41" s="471">
        <v>2044</v>
      </c>
      <c r="T41" s="471">
        <v>2044</v>
      </c>
      <c r="U41" s="473">
        <v>2101</v>
      </c>
      <c r="V41" s="156"/>
    </row>
    <row r="42" spans="3:22" x14ac:dyDescent="0.2">
      <c r="C42" s="18"/>
      <c r="D42" s="466"/>
      <c r="E42" s="460" t="s">
        <v>144</v>
      </c>
      <c r="F42" s="460"/>
      <c r="G42" s="460"/>
      <c r="H42" s="461"/>
      <c r="I42" s="462"/>
      <c r="J42" s="133">
        <v>164387</v>
      </c>
      <c r="K42" s="133">
        <v>170705</v>
      </c>
      <c r="L42" s="133">
        <v>175049</v>
      </c>
      <c r="M42" s="133">
        <v>176574</v>
      </c>
      <c r="N42" s="133">
        <v>176418</v>
      </c>
      <c r="O42" s="133">
        <v>174058</v>
      </c>
      <c r="P42" s="133">
        <v>174333</v>
      </c>
      <c r="Q42" s="132">
        <v>174772</v>
      </c>
      <c r="R42" s="132">
        <v>175540</v>
      </c>
      <c r="S42" s="132">
        <v>172011</v>
      </c>
      <c r="T42" s="132">
        <v>173628</v>
      </c>
      <c r="U42" s="323">
        <v>178049</v>
      </c>
      <c r="V42" s="156"/>
    </row>
    <row r="43" spans="3:22" x14ac:dyDescent="0.2">
      <c r="C43" s="18"/>
      <c r="D43" s="442"/>
      <c r="E43" s="519" t="s">
        <v>98</v>
      </c>
      <c r="F43" s="443" t="s">
        <v>112</v>
      </c>
      <c r="G43" s="443"/>
      <c r="H43" s="444"/>
      <c r="I43" s="445"/>
      <c r="J43" s="136">
        <v>160969</v>
      </c>
      <c r="K43" s="136">
        <v>166580</v>
      </c>
      <c r="L43" s="136">
        <v>170082</v>
      </c>
      <c r="M43" s="136">
        <v>170806</v>
      </c>
      <c r="N43" s="136">
        <v>170107</v>
      </c>
      <c r="O43" s="136">
        <v>167667</v>
      </c>
      <c r="P43" s="136">
        <v>167572</v>
      </c>
      <c r="Q43" s="135">
        <v>167789</v>
      </c>
      <c r="R43" s="135">
        <v>168442</v>
      </c>
      <c r="S43" s="135">
        <v>164920</v>
      </c>
      <c r="T43" s="135">
        <v>165964</v>
      </c>
      <c r="U43" s="324">
        <v>169925</v>
      </c>
      <c r="V43" s="156"/>
    </row>
    <row r="44" spans="3:22" x14ac:dyDescent="0.2">
      <c r="C44" s="18"/>
      <c r="D44" s="446"/>
      <c r="E44" s="520"/>
      <c r="F44" s="523" t="s">
        <v>98</v>
      </c>
      <c r="G44" s="197" t="s">
        <v>99</v>
      </c>
      <c r="H44" s="198"/>
      <c r="I44" s="199"/>
      <c r="J44" s="138">
        <v>59</v>
      </c>
      <c r="K44" s="138">
        <v>58</v>
      </c>
      <c r="L44" s="138">
        <v>55</v>
      </c>
      <c r="M44" s="138">
        <v>55</v>
      </c>
      <c r="N44" s="138">
        <v>45</v>
      </c>
      <c r="O44" s="138">
        <v>48</v>
      </c>
      <c r="P44" s="138">
        <v>46</v>
      </c>
      <c r="Q44" s="137">
        <v>49</v>
      </c>
      <c r="R44" s="137">
        <v>51</v>
      </c>
      <c r="S44" s="137">
        <v>44</v>
      </c>
      <c r="T44" s="137">
        <v>51</v>
      </c>
      <c r="U44" s="296">
        <v>51</v>
      </c>
      <c r="V44" s="156"/>
    </row>
    <row r="45" spans="3:22" x14ac:dyDescent="0.2">
      <c r="C45" s="18"/>
      <c r="D45" s="447"/>
      <c r="E45" s="521"/>
      <c r="F45" s="524"/>
      <c r="G45" s="201" t="s">
        <v>164</v>
      </c>
      <c r="H45" s="202"/>
      <c r="I45" s="203"/>
      <c r="J45" s="140">
        <v>160018</v>
      </c>
      <c r="K45" s="140">
        <v>165608</v>
      </c>
      <c r="L45" s="140">
        <v>169100</v>
      </c>
      <c r="M45" s="140">
        <v>169859</v>
      </c>
      <c r="N45" s="140">
        <v>169125</v>
      </c>
      <c r="O45" s="140">
        <v>166693</v>
      </c>
      <c r="P45" s="140">
        <v>166605</v>
      </c>
      <c r="Q45" s="139">
        <v>166848</v>
      </c>
      <c r="R45" s="139">
        <v>167437</v>
      </c>
      <c r="S45" s="139">
        <v>163919</v>
      </c>
      <c r="T45" s="139">
        <v>164959</v>
      </c>
      <c r="U45" s="325">
        <v>168973</v>
      </c>
      <c r="V45" s="156"/>
    </row>
    <row r="46" spans="3:22" x14ac:dyDescent="0.2">
      <c r="C46" s="18"/>
      <c r="D46" s="447"/>
      <c r="E46" s="521"/>
      <c r="F46" s="524"/>
      <c r="G46" s="448" t="s">
        <v>165</v>
      </c>
      <c r="H46" s="449"/>
      <c r="I46" s="450"/>
      <c r="J46" s="140">
        <v>892</v>
      </c>
      <c r="K46" s="140">
        <v>914</v>
      </c>
      <c r="L46" s="140">
        <v>927</v>
      </c>
      <c r="M46" s="140">
        <v>892</v>
      </c>
      <c r="N46" s="140">
        <v>937</v>
      </c>
      <c r="O46" s="140">
        <v>926</v>
      </c>
      <c r="P46" s="140">
        <v>906</v>
      </c>
      <c r="Q46" s="139">
        <v>882</v>
      </c>
      <c r="R46" s="139">
        <v>937</v>
      </c>
      <c r="S46" s="139">
        <v>937</v>
      </c>
      <c r="T46" s="139">
        <v>936</v>
      </c>
      <c r="U46" s="325">
        <v>884</v>
      </c>
      <c r="V46" s="156"/>
    </row>
    <row r="47" spans="3:22" x14ac:dyDescent="0.2">
      <c r="C47" s="18"/>
      <c r="D47" s="447"/>
      <c r="E47" s="521"/>
      <c r="F47" s="525"/>
      <c r="G47" s="451" t="s">
        <v>163</v>
      </c>
      <c r="H47" s="452"/>
      <c r="I47" s="453"/>
      <c r="J47" s="468">
        <v>0</v>
      </c>
      <c r="K47" s="468">
        <v>0</v>
      </c>
      <c r="L47" s="468">
        <v>0</v>
      </c>
      <c r="M47" s="468">
        <v>0</v>
      </c>
      <c r="N47" s="468">
        <v>0</v>
      </c>
      <c r="O47" s="468">
        <v>0</v>
      </c>
      <c r="P47" s="468">
        <v>15</v>
      </c>
      <c r="Q47" s="469">
        <v>10</v>
      </c>
      <c r="R47" s="469">
        <v>17</v>
      </c>
      <c r="S47" s="469">
        <v>20</v>
      </c>
      <c r="T47" s="469">
        <v>18</v>
      </c>
      <c r="U47" s="470">
        <v>17</v>
      </c>
      <c r="V47" s="156"/>
    </row>
    <row r="48" spans="3:22" x14ac:dyDescent="0.2">
      <c r="C48" s="18"/>
      <c r="D48" s="447"/>
      <c r="E48" s="521"/>
      <c r="F48" s="443" t="s">
        <v>275</v>
      </c>
      <c r="G48" s="454"/>
      <c r="H48" s="454"/>
      <c r="I48" s="455"/>
      <c r="J48" s="434">
        <v>3418</v>
      </c>
      <c r="K48" s="434">
        <v>4125</v>
      </c>
      <c r="L48" s="434">
        <v>4967</v>
      </c>
      <c r="M48" s="434">
        <v>5768</v>
      </c>
      <c r="N48" s="434">
        <v>6311</v>
      </c>
      <c r="O48" s="434">
        <v>6391</v>
      </c>
      <c r="P48" s="434">
        <v>6761</v>
      </c>
      <c r="Q48" s="433">
        <v>6983</v>
      </c>
      <c r="R48" s="433">
        <v>7098</v>
      </c>
      <c r="S48" s="433">
        <v>7091</v>
      </c>
      <c r="T48" s="433">
        <v>7664</v>
      </c>
      <c r="U48" s="438">
        <v>8124</v>
      </c>
      <c r="V48" s="156"/>
    </row>
    <row r="49" spans="3:23" x14ac:dyDescent="0.2">
      <c r="C49" s="18"/>
      <c r="D49" s="447"/>
      <c r="E49" s="521"/>
      <c r="F49" s="523" t="s">
        <v>98</v>
      </c>
      <c r="G49" s="456" t="s">
        <v>276</v>
      </c>
      <c r="H49" s="198"/>
      <c r="I49" s="199"/>
      <c r="J49" s="138">
        <v>2766</v>
      </c>
      <c r="K49" s="138">
        <v>3374</v>
      </c>
      <c r="L49" s="138">
        <v>4129</v>
      </c>
      <c r="M49" s="138">
        <v>4858</v>
      </c>
      <c r="N49" s="138">
        <v>5391</v>
      </c>
      <c r="O49" s="138">
        <v>5437</v>
      </c>
      <c r="P49" s="138">
        <v>5795</v>
      </c>
      <c r="Q49" s="137">
        <v>5999</v>
      </c>
      <c r="R49" s="137">
        <v>6169</v>
      </c>
      <c r="S49" s="137">
        <v>6113</v>
      </c>
      <c r="T49" s="137">
        <v>6664</v>
      </c>
      <c r="U49" s="296">
        <v>7102</v>
      </c>
      <c r="V49" s="156"/>
    </row>
    <row r="50" spans="3:23" ht="13.5" thickBot="1" x14ac:dyDescent="0.25">
      <c r="C50" s="18"/>
      <c r="D50" s="467"/>
      <c r="E50" s="522"/>
      <c r="F50" s="526"/>
      <c r="G50" s="463" t="s">
        <v>113</v>
      </c>
      <c r="H50" s="464"/>
      <c r="I50" s="465"/>
      <c r="J50" s="472">
        <v>652</v>
      </c>
      <c r="K50" s="472">
        <v>751</v>
      </c>
      <c r="L50" s="472">
        <v>838</v>
      </c>
      <c r="M50" s="472">
        <v>910</v>
      </c>
      <c r="N50" s="472">
        <v>920</v>
      </c>
      <c r="O50" s="472">
        <v>954</v>
      </c>
      <c r="P50" s="472">
        <v>966</v>
      </c>
      <c r="Q50" s="471">
        <v>984</v>
      </c>
      <c r="R50" s="471">
        <v>929</v>
      </c>
      <c r="S50" s="471">
        <v>978</v>
      </c>
      <c r="T50" s="471">
        <v>1000</v>
      </c>
      <c r="U50" s="473">
        <v>1022</v>
      </c>
      <c r="V50" s="156"/>
    </row>
    <row r="51" spans="3:23" ht="13.5" thickBot="1" x14ac:dyDescent="0.25">
      <c r="C51" s="18"/>
      <c r="D51" s="78" t="s">
        <v>231</v>
      </c>
      <c r="E51" s="79"/>
      <c r="F51" s="79"/>
      <c r="G51" s="79"/>
      <c r="H51" s="79"/>
      <c r="I51" s="79"/>
      <c r="J51" s="113"/>
      <c r="K51" s="113"/>
      <c r="L51" s="113"/>
      <c r="M51" s="113"/>
      <c r="N51" s="113"/>
      <c r="O51" s="113"/>
      <c r="P51" s="113"/>
      <c r="Q51" s="144"/>
      <c r="R51" s="280"/>
      <c r="S51" s="280"/>
      <c r="T51" s="280"/>
      <c r="U51" s="113"/>
      <c r="V51" s="222"/>
      <c r="W51" s="222"/>
    </row>
    <row r="52" spans="3:23" x14ac:dyDescent="0.2">
      <c r="C52" s="18"/>
      <c r="D52" s="466"/>
      <c r="E52" s="460" t="s">
        <v>97</v>
      </c>
      <c r="F52" s="460"/>
      <c r="G52" s="460"/>
      <c r="H52" s="461"/>
      <c r="I52" s="462"/>
      <c r="J52" s="282">
        <v>26780.599999999908</v>
      </c>
      <c r="K52" s="282">
        <v>27739.199999999946</v>
      </c>
      <c r="L52" s="282">
        <v>28583</v>
      </c>
      <c r="M52" s="282">
        <v>29283.399999999852</v>
      </c>
      <c r="N52" s="282">
        <v>29513.799999999941</v>
      </c>
      <c r="O52" s="282">
        <v>29629.499999999916</v>
      </c>
      <c r="P52" s="282">
        <v>30303.19999999995</v>
      </c>
      <c r="Q52" s="281">
        <v>30580.799999999992</v>
      </c>
      <c r="R52" s="281">
        <v>32372.6</v>
      </c>
      <c r="S52" s="281">
        <v>33156.699999999997</v>
      </c>
      <c r="T52" s="281">
        <v>33830.800000000003</v>
      </c>
      <c r="U52" s="328">
        <v>34634.5</v>
      </c>
      <c r="V52" s="156"/>
    </row>
    <row r="53" spans="3:23" x14ac:dyDescent="0.2">
      <c r="C53" s="18"/>
      <c r="D53" s="442"/>
      <c r="E53" s="519" t="s">
        <v>98</v>
      </c>
      <c r="F53" s="443" t="s">
        <v>112</v>
      </c>
      <c r="G53" s="443"/>
      <c r="H53" s="444"/>
      <c r="I53" s="445"/>
      <c r="J53" s="284">
        <v>26047.799999999908</v>
      </c>
      <c r="K53" s="284">
        <v>26829.999999999945</v>
      </c>
      <c r="L53" s="284">
        <v>27476.799999999999</v>
      </c>
      <c r="M53" s="284">
        <v>27969.899999999852</v>
      </c>
      <c r="N53" s="284">
        <v>28104.89999999994</v>
      </c>
      <c r="O53" s="284">
        <v>28194.199999999917</v>
      </c>
      <c r="P53" s="284">
        <v>28771.299999999948</v>
      </c>
      <c r="Q53" s="283">
        <v>28992.899999999991</v>
      </c>
      <c r="R53" s="283">
        <v>30753.3</v>
      </c>
      <c r="S53" s="283">
        <v>31465.599999999999</v>
      </c>
      <c r="T53" s="283">
        <v>32009.8</v>
      </c>
      <c r="U53" s="329">
        <v>32654.6</v>
      </c>
      <c r="V53" s="156"/>
    </row>
    <row r="54" spans="3:23" x14ac:dyDescent="0.2">
      <c r="C54" s="18"/>
      <c r="D54" s="446"/>
      <c r="E54" s="520"/>
      <c r="F54" s="523" t="s">
        <v>98</v>
      </c>
      <c r="G54" s="197" t="s">
        <v>99</v>
      </c>
      <c r="H54" s="198"/>
      <c r="I54" s="199"/>
      <c r="J54" s="286">
        <v>35.9</v>
      </c>
      <c r="K54" s="286">
        <v>34.200000000000003</v>
      </c>
      <c r="L54" s="286">
        <v>30.5</v>
      </c>
      <c r="M54" s="286">
        <v>32.4</v>
      </c>
      <c r="N54" s="286">
        <v>30.3</v>
      </c>
      <c r="O54" s="286">
        <v>31.3</v>
      </c>
      <c r="P54" s="286">
        <v>35.5</v>
      </c>
      <c r="Q54" s="285">
        <v>38.700000000000003</v>
      </c>
      <c r="R54" s="285">
        <v>39.5</v>
      </c>
      <c r="S54" s="285">
        <v>36.1</v>
      </c>
      <c r="T54" s="285">
        <v>37.799999999999997</v>
      </c>
      <c r="U54" s="330">
        <v>37.700000000000003</v>
      </c>
      <c r="V54" s="156"/>
    </row>
    <row r="55" spans="3:23" x14ac:dyDescent="0.2">
      <c r="C55" s="18"/>
      <c r="D55" s="447"/>
      <c r="E55" s="521"/>
      <c r="F55" s="524"/>
      <c r="G55" s="201" t="s">
        <v>164</v>
      </c>
      <c r="H55" s="202"/>
      <c r="I55" s="203"/>
      <c r="J55" s="288">
        <v>25451.799999999908</v>
      </c>
      <c r="K55" s="288">
        <v>26234.399999999943</v>
      </c>
      <c r="L55" s="288">
        <v>26871.8</v>
      </c>
      <c r="M55" s="288">
        <v>27352.199999999852</v>
      </c>
      <c r="N55" s="288">
        <v>27494.09999999994</v>
      </c>
      <c r="O55" s="288">
        <v>27571.699999999917</v>
      </c>
      <c r="P55" s="288">
        <v>28147.299999999948</v>
      </c>
      <c r="Q55" s="287">
        <v>28365.399999999991</v>
      </c>
      <c r="R55" s="287">
        <v>30088.6</v>
      </c>
      <c r="S55" s="287">
        <v>30796.400000000001</v>
      </c>
      <c r="T55" s="287">
        <v>31332.7</v>
      </c>
      <c r="U55" s="331">
        <v>31963.1</v>
      </c>
      <c r="V55" s="156"/>
    </row>
    <row r="56" spans="3:23" x14ac:dyDescent="0.2">
      <c r="C56" s="18"/>
      <c r="D56" s="447"/>
      <c r="E56" s="521"/>
      <c r="F56" s="524"/>
      <c r="G56" s="448" t="s">
        <v>165</v>
      </c>
      <c r="H56" s="449"/>
      <c r="I56" s="450"/>
      <c r="J56" s="288">
        <v>560.1</v>
      </c>
      <c r="K56" s="288">
        <v>561.4</v>
      </c>
      <c r="L56" s="288">
        <v>574.5</v>
      </c>
      <c r="M56" s="288">
        <v>585.29999999999995</v>
      </c>
      <c r="N56" s="288">
        <v>580.49999999999989</v>
      </c>
      <c r="O56" s="288">
        <v>591.20000000000005</v>
      </c>
      <c r="P56" s="288">
        <v>585.5</v>
      </c>
      <c r="Q56" s="287">
        <v>585.79999999999995</v>
      </c>
      <c r="R56" s="287">
        <v>620.20000000000005</v>
      </c>
      <c r="S56" s="287">
        <v>628.1</v>
      </c>
      <c r="T56" s="287">
        <v>634.29999999999995</v>
      </c>
      <c r="U56" s="331">
        <v>648.79999999999995</v>
      </c>
      <c r="V56" s="156"/>
    </row>
    <row r="57" spans="3:23" x14ac:dyDescent="0.2">
      <c r="C57" s="18"/>
      <c r="D57" s="447"/>
      <c r="E57" s="521"/>
      <c r="F57" s="525"/>
      <c r="G57" s="451" t="s">
        <v>163</v>
      </c>
      <c r="H57" s="452"/>
      <c r="I57" s="453"/>
      <c r="J57" s="475">
        <v>0</v>
      </c>
      <c r="K57" s="475">
        <v>0</v>
      </c>
      <c r="L57" s="475">
        <v>0</v>
      </c>
      <c r="M57" s="475">
        <v>0</v>
      </c>
      <c r="N57" s="475">
        <v>0</v>
      </c>
      <c r="O57" s="475">
        <v>0</v>
      </c>
      <c r="P57" s="475">
        <v>3</v>
      </c>
      <c r="Q57" s="474">
        <v>3</v>
      </c>
      <c r="R57" s="474">
        <v>5</v>
      </c>
      <c r="S57" s="474">
        <v>5</v>
      </c>
      <c r="T57" s="474">
        <v>5</v>
      </c>
      <c r="U57" s="476">
        <v>5</v>
      </c>
      <c r="V57" s="156"/>
    </row>
    <row r="58" spans="3:23" x14ac:dyDescent="0.2">
      <c r="C58" s="18"/>
      <c r="D58" s="447"/>
      <c r="E58" s="521"/>
      <c r="F58" s="443" t="s">
        <v>275</v>
      </c>
      <c r="G58" s="454"/>
      <c r="H58" s="454"/>
      <c r="I58" s="455"/>
      <c r="J58" s="440">
        <v>732.80000000000007</v>
      </c>
      <c r="K58" s="440">
        <v>909.2</v>
      </c>
      <c r="L58" s="440">
        <v>1106.2</v>
      </c>
      <c r="M58" s="440">
        <v>1313.5</v>
      </c>
      <c r="N58" s="440">
        <v>1408.9000000000003</v>
      </c>
      <c r="O58" s="440">
        <v>1435.3</v>
      </c>
      <c r="P58" s="440">
        <v>1531.8999999999999</v>
      </c>
      <c r="Q58" s="439">
        <v>1587.9</v>
      </c>
      <c r="R58" s="439">
        <v>1619.3</v>
      </c>
      <c r="S58" s="439">
        <v>1691.1</v>
      </c>
      <c r="T58" s="439">
        <v>1821</v>
      </c>
      <c r="U58" s="441">
        <v>1979.8999999999999</v>
      </c>
      <c r="V58" s="156"/>
    </row>
    <row r="59" spans="3:23" x14ac:dyDescent="0.2">
      <c r="C59" s="18"/>
      <c r="D59" s="447"/>
      <c r="E59" s="521"/>
      <c r="F59" s="523" t="s">
        <v>98</v>
      </c>
      <c r="G59" s="456" t="s">
        <v>276</v>
      </c>
      <c r="H59" s="198"/>
      <c r="I59" s="199"/>
      <c r="J59" s="286">
        <v>605.70000000000005</v>
      </c>
      <c r="K59" s="286">
        <v>767.2</v>
      </c>
      <c r="L59" s="286">
        <v>956.5</v>
      </c>
      <c r="M59" s="286">
        <v>1145.2</v>
      </c>
      <c r="N59" s="286">
        <v>1229.9000000000003</v>
      </c>
      <c r="O59" s="286">
        <v>1249</v>
      </c>
      <c r="P59" s="286">
        <v>1345.6</v>
      </c>
      <c r="Q59" s="285">
        <v>1400.8000000000002</v>
      </c>
      <c r="R59" s="285">
        <v>1431.6</v>
      </c>
      <c r="S59" s="285">
        <v>1501.1</v>
      </c>
      <c r="T59" s="285">
        <v>1623.1</v>
      </c>
      <c r="U59" s="330">
        <v>1782.3</v>
      </c>
      <c r="V59" s="156"/>
    </row>
    <row r="60" spans="3:23" ht="13.5" thickBot="1" x14ac:dyDescent="0.25">
      <c r="C60" s="18"/>
      <c r="D60" s="467"/>
      <c r="E60" s="522"/>
      <c r="F60" s="526"/>
      <c r="G60" s="463" t="s">
        <v>113</v>
      </c>
      <c r="H60" s="464"/>
      <c r="I60" s="465"/>
      <c r="J60" s="478">
        <v>127.1</v>
      </c>
      <c r="K60" s="478">
        <v>142</v>
      </c>
      <c r="L60" s="478">
        <v>149.69999999999999</v>
      </c>
      <c r="M60" s="478">
        <v>168.3</v>
      </c>
      <c r="N60" s="478">
        <v>179</v>
      </c>
      <c r="O60" s="478">
        <v>186.3</v>
      </c>
      <c r="P60" s="478">
        <v>186.29999999999995</v>
      </c>
      <c r="Q60" s="477">
        <v>187.1</v>
      </c>
      <c r="R60" s="477">
        <v>187.7</v>
      </c>
      <c r="S60" s="477">
        <v>190</v>
      </c>
      <c r="T60" s="477">
        <v>197.9</v>
      </c>
      <c r="U60" s="479">
        <v>197.6</v>
      </c>
      <c r="V60" s="156"/>
    </row>
    <row r="61" spans="3:23" x14ac:dyDescent="0.2">
      <c r="C61" s="18"/>
      <c r="D61" s="466"/>
      <c r="E61" s="460" t="s">
        <v>166</v>
      </c>
      <c r="F61" s="460"/>
      <c r="G61" s="460"/>
      <c r="H61" s="461"/>
      <c r="I61" s="462"/>
      <c r="J61" s="282">
        <v>26687.699999999917</v>
      </c>
      <c r="K61" s="282">
        <v>27627.899999999998</v>
      </c>
      <c r="L61" s="282">
        <v>28450.69999999995</v>
      </c>
      <c r="M61" s="282">
        <v>29129.699999999862</v>
      </c>
      <c r="N61" s="282">
        <v>29354.09999999994</v>
      </c>
      <c r="O61" s="282">
        <v>29463.199999999906</v>
      </c>
      <c r="P61" s="282">
        <v>30126.499999999953</v>
      </c>
      <c r="Q61" s="281">
        <v>30403.699999999993</v>
      </c>
      <c r="R61" s="281">
        <v>32171.5</v>
      </c>
      <c r="S61" s="281">
        <v>32938.400000000001</v>
      </c>
      <c r="T61" s="281">
        <v>33598.399999999994</v>
      </c>
      <c r="U61" s="328">
        <v>34399.5</v>
      </c>
      <c r="V61" s="156"/>
    </row>
    <row r="62" spans="3:23" x14ac:dyDescent="0.2">
      <c r="C62" s="18"/>
      <c r="D62" s="442"/>
      <c r="E62" s="519" t="s">
        <v>98</v>
      </c>
      <c r="F62" s="443" t="s">
        <v>112</v>
      </c>
      <c r="G62" s="443"/>
      <c r="H62" s="444"/>
      <c r="I62" s="445"/>
      <c r="J62" s="284">
        <v>25972.499999999916</v>
      </c>
      <c r="K62" s="284">
        <v>26745.1</v>
      </c>
      <c r="L62" s="284">
        <v>27384.999999999949</v>
      </c>
      <c r="M62" s="284">
        <v>27867.799999999861</v>
      </c>
      <c r="N62" s="284">
        <v>27992.199999999939</v>
      </c>
      <c r="O62" s="284">
        <v>28072.299999999905</v>
      </c>
      <c r="P62" s="284">
        <v>28648.199999999953</v>
      </c>
      <c r="Q62" s="283">
        <v>28867.299999999992</v>
      </c>
      <c r="R62" s="283">
        <v>30602.7</v>
      </c>
      <c r="S62" s="283">
        <v>31306.3</v>
      </c>
      <c r="T62" s="283">
        <v>31839.399999999998</v>
      </c>
      <c r="U62" s="329">
        <v>32480.9</v>
      </c>
      <c r="V62" s="156"/>
    </row>
    <row r="63" spans="3:23" x14ac:dyDescent="0.2">
      <c r="C63" s="18"/>
      <c r="D63" s="446"/>
      <c r="E63" s="520"/>
      <c r="F63" s="523" t="s">
        <v>98</v>
      </c>
      <c r="G63" s="197" t="s">
        <v>99</v>
      </c>
      <c r="H63" s="198"/>
      <c r="I63" s="199"/>
      <c r="J63" s="286">
        <v>33.9</v>
      </c>
      <c r="K63" s="286">
        <v>32.200000000000003</v>
      </c>
      <c r="L63" s="286">
        <v>28.5</v>
      </c>
      <c r="M63" s="286">
        <v>31.4</v>
      </c>
      <c r="N63" s="286">
        <v>29.3</v>
      </c>
      <c r="O63" s="286">
        <v>30.3</v>
      </c>
      <c r="P63" s="286">
        <v>35.5</v>
      </c>
      <c r="Q63" s="285">
        <v>38.700000000000003</v>
      </c>
      <c r="R63" s="285">
        <v>39.4</v>
      </c>
      <c r="S63" s="285">
        <v>36</v>
      </c>
      <c r="T63" s="285">
        <v>36.799999999999997</v>
      </c>
      <c r="U63" s="330">
        <v>36.4</v>
      </c>
      <c r="V63" s="156"/>
    </row>
    <row r="64" spans="3:23" x14ac:dyDescent="0.2">
      <c r="C64" s="18"/>
      <c r="D64" s="447"/>
      <c r="E64" s="521"/>
      <c r="F64" s="524"/>
      <c r="G64" s="201" t="s">
        <v>164</v>
      </c>
      <c r="H64" s="202"/>
      <c r="I64" s="203"/>
      <c r="J64" s="288">
        <v>25381.999999999916</v>
      </c>
      <c r="K64" s="288">
        <v>26156.6</v>
      </c>
      <c r="L64" s="288">
        <v>26786.499999999949</v>
      </c>
      <c r="M64" s="288">
        <v>27254.59999999986</v>
      </c>
      <c r="N64" s="288">
        <v>27385.39999999994</v>
      </c>
      <c r="O64" s="288">
        <v>27453.799999999905</v>
      </c>
      <c r="P64" s="288">
        <v>28027.199999999953</v>
      </c>
      <c r="Q64" s="287">
        <v>28242.799999999992</v>
      </c>
      <c r="R64" s="287">
        <v>29943.1</v>
      </c>
      <c r="S64" s="287">
        <v>30643.200000000001</v>
      </c>
      <c r="T64" s="287">
        <v>31169.3</v>
      </c>
      <c r="U64" s="331">
        <v>31797.7</v>
      </c>
      <c r="V64" s="156"/>
    </row>
    <row r="65" spans="3:23" x14ac:dyDescent="0.2">
      <c r="C65" s="18"/>
      <c r="D65" s="447"/>
      <c r="E65" s="521"/>
      <c r="F65" s="524"/>
      <c r="G65" s="448" t="s">
        <v>165</v>
      </c>
      <c r="H65" s="449"/>
      <c r="I65" s="450"/>
      <c r="J65" s="288">
        <v>556.6</v>
      </c>
      <c r="K65" s="288">
        <v>556.29999999999995</v>
      </c>
      <c r="L65" s="288">
        <v>570</v>
      </c>
      <c r="M65" s="288">
        <v>581.79999999999995</v>
      </c>
      <c r="N65" s="288">
        <v>577.49999999999989</v>
      </c>
      <c r="O65" s="288">
        <v>588.20000000000005</v>
      </c>
      <c r="P65" s="288">
        <v>582.5</v>
      </c>
      <c r="Q65" s="287">
        <v>582.79999999999995</v>
      </c>
      <c r="R65" s="287">
        <v>615.20000000000005</v>
      </c>
      <c r="S65" s="287">
        <v>622.1</v>
      </c>
      <c r="T65" s="287">
        <v>628.29999999999995</v>
      </c>
      <c r="U65" s="331">
        <v>641.79999999999995</v>
      </c>
      <c r="V65" s="156"/>
    </row>
    <row r="66" spans="3:23" x14ac:dyDescent="0.2">
      <c r="C66" s="18"/>
      <c r="D66" s="447"/>
      <c r="E66" s="521"/>
      <c r="F66" s="525"/>
      <c r="G66" s="451" t="s">
        <v>163</v>
      </c>
      <c r="H66" s="452"/>
      <c r="I66" s="453"/>
      <c r="J66" s="475">
        <v>0</v>
      </c>
      <c r="K66" s="475">
        <v>0</v>
      </c>
      <c r="L66" s="475">
        <v>0</v>
      </c>
      <c r="M66" s="475">
        <v>0</v>
      </c>
      <c r="N66" s="475">
        <v>0</v>
      </c>
      <c r="O66" s="475">
        <v>0</v>
      </c>
      <c r="P66" s="475">
        <v>3</v>
      </c>
      <c r="Q66" s="474">
        <v>3</v>
      </c>
      <c r="R66" s="474">
        <v>5</v>
      </c>
      <c r="S66" s="474">
        <v>5</v>
      </c>
      <c r="T66" s="474">
        <v>5</v>
      </c>
      <c r="U66" s="476">
        <v>5</v>
      </c>
      <c r="V66" s="156"/>
    </row>
    <row r="67" spans="3:23" x14ac:dyDescent="0.2">
      <c r="C67" s="18"/>
      <c r="D67" s="447"/>
      <c r="E67" s="521"/>
      <c r="F67" s="443" t="s">
        <v>275</v>
      </c>
      <c r="G67" s="454"/>
      <c r="H67" s="454"/>
      <c r="I67" s="455"/>
      <c r="J67" s="440">
        <v>715.2</v>
      </c>
      <c r="K67" s="440">
        <v>882.8</v>
      </c>
      <c r="L67" s="440">
        <v>1065.7</v>
      </c>
      <c r="M67" s="440">
        <v>1261.9000000000001</v>
      </c>
      <c r="N67" s="440">
        <v>1361.9</v>
      </c>
      <c r="O67" s="440">
        <v>1390.8999999999999</v>
      </c>
      <c r="P67" s="440">
        <v>1478.3000000000004</v>
      </c>
      <c r="Q67" s="439">
        <v>1536.4000000000005</v>
      </c>
      <c r="R67" s="439">
        <v>1568.8</v>
      </c>
      <c r="S67" s="439">
        <v>1632.1</v>
      </c>
      <c r="T67" s="439">
        <v>1759</v>
      </c>
      <c r="U67" s="441">
        <v>1918.6</v>
      </c>
      <c r="V67" s="156"/>
    </row>
    <row r="68" spans="3:23" x14ac:dyDescent="0.2">
      <c r="C68" s="18"/>
      <c r="D68" s="447"/>
      <c r="E68" s="521"/>
      <c r="F68" s="523" t="s">
        <v>98</v>
      </c>
      <c r="G68" s="456" t="s">
        <v>276</v>
      </c>
      <c r="H68" s="198"/>
      <c r="I68" s="199"/>
      <c r="J68" s="286">
        <v>589.20000000000005</v>
      </c>
      <c r="K68" s="286">
        <v>741.8</v>
      </c>
      <c r="L68" s="286">
        <v>916.7</v>
      </c>
      <c r="M68" s="286">
        <v>1095.9000000000001</v>
      </c>
      <c r="N68" s="286">
        <v>1184.1000000000001</v>
      </c>
      <c r="O68" s="286">
        <v>1205.8</v>
      </c>
      <c r="P68" s="286">
        <v>1293.2000000000005</v>
      </c>
      <c r="Q68" s="285">
        <v>1351.3000000000004</v>
      </c>
      <c r="R68" s="285">
        <v>1382.1</v>
      </c>
      <c r="S68" s="285">
        <v>1444.3</v>
      </c>
      <c r="T68" s="285">
        <v>1562.3</v>
      </c>
      <c r="U68" s="330">
        <v>1723.3</v>
      </c>
      <c r="V68" s="156"/>
    </row>
    <row r="69" spans="3:23" ht="13.5" thickBot="1" x14ac:dyDescent="0.25">
      <c r="C69" s="18"/>
      <c r="D69" s="467"/>
      <c r="E69" s="522"/>
      <c r="F69" s="526"/>
      <c r="G69" s="463" t="s">
        <v>113</v>
      </c>
      <c r="H69" s="464"/>
      <c r="I69" s="465"/>
      <c r="J69" s="478">
        <v>126</v>
      </c>
      <c r="K69" s="478">
        <v>141</v>
      </c>
      <c r="L69" s="478">
        <v>149</v>
      </c>
      <c r="M69" s="478">
        <v>166</v>
      </c>
      <c r="N69" s="478">
        <v>177.8</v>
      </c>
      <c r="O69" s="478">
        <v>185.1</v>
      </c>
      <c r="P69" s="478">
        <v>185.09999999999997</v>
      </c>
      <c r="Q69" s="477">
        <v>185.10000000000002</v>
      </c>
      <c r="R69" s="477">
        <v>186.7</v>
      </c>
      <c r="S69" s="477">
        <v>187.8</v>
      </c>
      <c r="T69" s="477">
        <v>196.7</v>
      </c>
      <c r="U69" s="479">
        <v>195.3</v>
      </c>
      <c r="V69" s="156"/>
    </row>
    <row r="70" spans="3:23" ht="13.5" x14ac:dyDescent="0.25">
      <c r="D70" s="52"/>
      <c r="E70" s="53"/>
      <c r="F70" s="53"/>
      <c r="G70" s="53"/>
      <c r="H70" s="53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81" t="s">
        <v>209</v>
      </c>
      <c r="V70" s="222"/>
      <c r="W70" s="222"/>
    </row>
  </sheetData>
  <mergeCells count="31">
    <mergeCell ref="L7:L10"/>
    <mergeCell ref="D7:I11"/>
    <mergeCell ref="E14:E21"/>
    <mergeCell ref="F15:F18"/>
    <mergeCell ref="F20:F21"/>
    <mergeCell ref="J7:J10"/>
    <mergeCell ref="K7:K10"/>
    <mergeCell ref="M7:M10"/>
    <mergeCell ref="N7:N10"/>
    <mergeCell ref="O7:O10"/>
    <mergeCell ref="P7:P10"/>
    <mergeCell ref="U7:U10"/>
    <mergeCell ref="Q7:Q10"/>
    <mergeCell ref="R7:R10"/>
    <mergeCell ref="S7:S10"/>
    <mergeCell ref="T7:T10"/>
    <mergeCell ref="E53:E60"/>
    <mergeCell ref="F54:F57"/>
    <mergeCell ref="E62:E69"/>
    <mergeCell ref="F63:F66"/>
    <mergeCell ref="E24:E31"/>
    <mergeCell ref="F25:F28"/>
    <mergeCell ref="E34:E41"/>
    <mergeCell ref="F35:F38"/>
    <mergeCell ref="E43:E50"/>
    <mergeCell ref="F44:F47"/>
    <mergeCell ref="F30:F31"/>
    <mergeCell ref="F40:F41"/>
    <mergeCell ref="F59:F60"/>
    <mergeCell ref="F49:F50"/>
    <mergeCell ref="F68:F69"/>
  </mergeCells>
  <conditionalFormatting sqref="D6">
    <cfRule type="cellIs" dxfId="33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32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/>
  <dimension ref="B1:W43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5" width="2.140625" style="45" customWidth="1"/>
    <col min="6" max="6" width="1.7109375" style="45" customWidth="1"/>
    <col min="7" max="7" width="10.85546875" style="45" customWidth="1"/>
    <col min="8" max="8" width="4" style="45" customWidth="1"/>
    <col min="9" max="9" width="1.140625" style="45" customWidth="1"/>
    <col min="10" max="10" width="6.5703125" style="45" bestFit="1" customWidth="1"/>
    <col min="11" max="20" width="7.140625" style="45" customWidth="1"/>
    <col min="21" max="16384" width="9.140625" style="45"/>
  </cols>
  <sheetData>
    <row r="1" spans="2:23" ht="12.75" hidden="1" customHeight="1" x14ac:dyDescent="0.2">
      <c r="C1" s="271"/>
    </row>
    <row r="2" spans="2:23" ht="12.75" hidden="1" customHeight="1" x14ac:dyDescent="0.2">
      <c r="C2" s="272"/>
    </row>
    <row r="3" spans="2:23" ht="9" customHeight="1" x14ac:dyDescent="0.2">
      <c r="C3" s="272"/>
    </row>
    <row r="4" spans="2:23" s="46" customFormat="1" ht="15.75" x14ac:dyDescent="0.2">
      <c r="C4" s="272"/>
      <c r="D4" s="14" t="s">
        <v>79</v>
      </c>
      <c r="E4" s="47"/>
      <c r="F4" s="47"/>
      <c r="G4" s="47"/>
      <c r="H4" s="14" t="s">
        <v>156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3" s="46" customFormat="1" ht="15.75" x14ac:dyDescent="0.2">
      <c r="B5" s="145">
        <v>0</v>
      </c>
      <c r="C5" s="272"/>
      <c r="D5" s="83" t="s">
        <v>288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3" s="49" customFormat="1" ht="21" customHeight="1" thickBot="1" x14ac:dyDescent="0.25">
      <c r="C6" s="272"/>
      <c r="D6" s="15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/>
    </row>
    <row r="7" spans="2:23" ht="6" customHeight="1" x14ac:dyDescent="0.2">
      <c r="C7" s="272"/>
      <c r="D7" s="510" t="s">
        <v>6</v>
      </c>
      <c r="E7" s="511"/>
      <c r="F7" s="511"/>
      <c r="G7" s="511"/>
      <c r="H7" s="511"/>
      <c r="I7" s="512"/>
      <c r="J7" s="506" t="s">
        <v>211</v>
      </c>
      <c r="K7" s="506" t="s">
        <v>214</v>
      </c>
      <c r="L7" s="506" t="s">
        <v>225</v>
      </c>
      <c r="M7" s="506" t="s">
        <v>229</v>
      </c>
      <c r="N7" s="506" t="s">
        <v>240</v>
      </c>
      <c r="O7" s="506" t="s">
        <v>242</v>
      </c>
      <c r="P7" s="506" t="s">
        <v>259</v>
      </c>
      <c r="Q7" s="506" t="s">
        <v>262</v>
      </c>
      <c r="R7" s="506" t="s">
        <v>272</v>
      </c>
      <c r="S7" s="506" t="s">
        <v>284</v>
      </c>
      <c r="T7" s="508" t="s">
        <v>286</v>
      </c>
    </row>
    <row r="8" spans="2:23" ht="6" customHeight="1" x14ac:dyDescent="0.2">
      <c r="C8" s="272"/>
      <c r="D8" s="513"/>
      <c r="E8" s="514"/>
      <c r="F8" s="514"/>
      <c r="G8" s="514"/>
      <c r="H8" s="514"/>
      <c r="I8" s="515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9"/>
    </row>
    <row r="9" spans="2:23" ht="6" customHeight="1" x14ac:dyDescent="0.2">
      <c r="C9" s="273"/>
      <c r="D9" s="513"/>
      <c r="E9" s="514"/>
      <c r="F9" s="514"/>
      <c r="G9" s="514"/>
      <c r="H9" s="514"/>
      <c r="I9" s="515"/>
      <c r="J9" s="507"/>
      <c r="K9" s="507"/>
      <c r="L9" s="507"/>
      <c r="M9" s="507"/>
      <c r="N9" s="507"/>
      <c r="O9" s="507"/>
      <c r="P9" s="507"/>
      <c r="Q9" s="507"/>
      <c r="R9" s="507"/>
      <c r="S9" s="507"/>
      <c r="T9" s="509"/>
    </row>
    <row r="10" spans="2:23" ht="6" customHeight="1" x14ac:dyDescent="0.2">
      <c r="C10" s="271"/>
      <c r="D10" s="513"/>
      <c r="E10" s="514"/>
      <c r="F10" s="514"/>
      <c r="G10" s="514"/>
      <c r="H10" s="514"/>
      <c r="I10" s="515"/>
      <c r="J10" s="507"/>
      <c r="K10" s="507"/>
      <c r="L10" s="507"/>
      <c r="M10" s="507"/>
      <c r="N10" s="507"/>
      <c r="O10" s="507"/>
      <c r="P10" s="507"/>
      <c r="Q10" s="507"/>
      <c r="R10" s="507"/>
      <c r="S10" s="507"/>
      <c r="T10" s="509"/>
    </row>
    <row r="11" spans="2:23" ht="15" customHeight="1" thickBot="1" x14ac:dyDescent="0.25">
      <c r="C11" s="272"/>
      <c r="D11" s="516"/>
      <c r="E11" s="517"/>
      <c r="F11" s="517"/>
      <c r="G11" s="517"/>
      <c r="H11" s="517"/>
      <c r="I11" s="518"/>
      <c r="J11" s="306"/>
      <c r="K11" s="306"/>
      <c r="L11" s="306"/>
      <c r="M11" s="306"/>
      <c r="N11" s="306"/>
      <c r="O11" s="306"/>
      <c r="P11" s="305"/>
      <c r="Q11" s="305"/>
      <c r="R11" s="305"/>
      <c r="S11" s="305"/>
      <c r="T11" s="317"/>
    </row>
    <row r="12" spans="2:23" ht="13.5" thickTop="1" x14ac:dyDescent="0.2">
      <c r="C12" s="272"/>
      <c r="D12" s="90"/>
      <c r="E12" s="91" t="s">
        <v>97</v>
      </c>
      <c r="F12" s="91"/>
      <c r="G12" s="91"/>
      <c r="H12" s="92"/>
      <c r="I12" s="93"/>
      <c r="J12" s="387">
        <v>5011</v>
      </c>
      <c r="K12" s="387">
        <v>5085</v>
      </c>
      <c r="L12" s="387">
        <v>5158</v>
      </c>
      <c r="M12" s="387">
        <v>5209</v>
      </c>
      <c r="N12" s="387">
        <v>5209</v>
      </c>
      <c r="O12" s="387">
        <v>5269</v>
      </c>
      <c r="P12" s="386">
        <v>5287</v>
      </c>
      <c r="Q12" s="386">
        <v>5304</v>
      </c>
      <c r="R12" s="386">
        <v>5317</v>
      </c>
      <c r="S12" s="386">
        <v>5349</v>
      </c>
      <c r="T12" s="389">
        <v>5374</v>
      </c>
    </row>
    <row r="13" spans="2:23" ht="12.75" customHeight="1" x14ac:dyDescent="0.2">
      <c r="C13" s="272"/>
      <c r="D13" s="62"/>
      <c r="E13" s="529" t="s">
        <v>98</v>
      </c>
      <c r="F13" s="84" t="s">
        <v>282</v>
      </c>
      <c r="G13" s="84"/>
      <c r="H13" s="35"/>
      <c r="I13" s="36"/>
      <c r="J13" s="138">
        <v>2603</v>
      </c>
      <c r="K13" s="138">
        <v>2628</v>
      </c>
      <c r="L13" s="138">
        <v>2688</v>
      </c>
      <c r="M13" s="138">
        <v>2744</v>
      </c>
      <c r="N13" s="138">
        <v>2793</v>
      </c>
      <c r="O13" s="138">
        <v>2841</v>
      </c>
      <c r="P13" s="137">
        <v>2873</v>
      </c>
      <c r="Q13" s="137">
        <v>2869</v>
      </c>
      <c r="R13" s="137">
        <v>2920</v>
      </c>
      <c r="S13" s="137">
        <v>2908</v>
      </c>
      <c r="T13" s="296">
        <v>2896</v>
      </c>
      <c r="V13" s="303"/>
      <c r="W13" s="303"/>
    </row>
    <row r="14" spans="2:23" x14ac:dyDescent="0.2">
      <c r="C14" s="272"/>
      <c r="D14" s="66"/>
      <c r="E14" s="530"/>
      <c r="F14" s="85" t="s">
        <v>151</v>
      </c>
      <c r="G14" s="85"/>
      <c r="H14" s="70"/>
      <c r="I14" s="71"/>
      <c r="J14" s="140">
        <v>1345</v>
      </c>
      <c r="K14" s="140">
        <v>1356</v>
      </c>
      <c r="L14" s="140">
        <v>1355</v>
      </c>
      <c r="M14" s="140">
        <v>1346</v>
      </c>
      <c r="N14" s="140">
        <v>1307</v>
      </c>
      <c r="O14" s="140">
        <v>1326</v>
      </c>
      <c r="P14" s="139">
        <v>1304</v>
      </c>
      <c r="Q14" s="139">
        <v>1346</v>
      </c>
      <c r="R14" s="139">
        <v>1373</v>
      </c>
      <c r="S14" s="139">
        <v>1416</v>
      </c>
      <c r="T14" s="325">
        <v>1410</v>
      </c>
      <c r="V14" s="303"/>
      <c r="W14" s="303"/>
    </row>
    <row r="15" spans="2:23" x14ac:dyDescent="0.2">
      <c r="C15" s="272"/>
      <c r="D15" s="66"/>
      <c r="E15" s="530"/>
      <c r="F15" s="85" t="s">
        <v>152</v>
      </c>
      <c r="G15" s="85"/>
      <c r="H15" s="70"/>
      <c r="I15" s="71"/>
      <c r="J15" s="140">
        <v>631</v>
      </c>
      <c r="K15" s="140">
        <v>647</v>
      </c>
      <c r="L15" s="140">
        <v>647</v>
      </c>
      <c r="M15" s="140">
        <v>654</v>
      </c>
      <c r="N15" s="140">
        <v>655</v>
      </c>
      <c r="O15" s="140">
        <v>646</v>
      </c>
      <c r="P15" s="139">
        <v>647</v>
      </c>
      <c r="Q15" s="139">
        <v>629</v>
      </c>
      <c r="R15" s="139">
        <v>594</v>
      </c>
      <c r="S15" s="139">
        <v>589</v>
      </c>
      <c r="T15" s="325">
        <v>602</v>
      </c>
      <c r="V15" s="303"/>
      <c r="W15" s="303"/>
    </row>
    <row r="16" spans="2:23" x14ac:dyDescent="0.2">
      <c r="C16" s="272"/>
      <c r="D16" s="66"/>
      <c r="E16" s="530"/>
      <c r="F16" s="85" t="s">
        <v>153</v>
      </c>
      <c r="G16" s="85"/>
      <c r="H16" s="70"/>
      <c r="I16" s="71"/>
      <c r="J16" s="140">
        <v>233</v>
      </c>
      <c r="K16" s="140">
        <v>243</v>
      </c>
      <c r="L16" s="140">
        <v>257</v>
      </c>
      <c r="M16" s="140">
        <v>258</v>
      </c>
      <c r="N16" s="140">
        <v>248</v>
      </c>
      <c r="O16" s="140">
        <v>255</v>
      </c>
      <c r="P16" s="139">
        <v>262</v>
      </c>
      <c r="Q16" s="139">
        <v>267</v>
      </c>
      <c r="R16" s="139">
        <v>253</v>
      </c>
      <c r="S16" s="139">
        <v>259</v>
      </c>
      <c r="T16" s="325">
        <v>277</v>
      </c>
      <c r="V16" s="303"/>
      <c r="W16" s="303"/>
    </row>
    <row r="17" spans="3:23" x14ac:dyDescent="0.2">
      <c r="C17" s="272"/>
      <c r="D17" s="66"/>
      <c r="E17" s="530"/>
      <c r="F17" s="85" t="s">
        <v>154</v>
      </c>
      <c r="G17" s="85"/>
      <c r="H17" s="70"/>
      <c r="I17" s="71"/>
      <c r="J17" s="140">
        <v>104</v>
      </c>
      <c r="K17" s="140">
        <v>111</v>
      </c>
      <c r="L17" s="140">
        <v>108</v>
      </c>
      <c r="M17" s="140">
        <v>110</v>
      </c>
      <c r="N17" s="140">
        <v>112</v>
      </c>
      <c r="O17" s="140">
        <v>109</v>
      </c>
      <c r="P17" s="139">
        <v>112</v>
      </c>
      <c r="Q17" s="139">
        <v>106</v>
      </c>
      <c r="R17" s="139">
        <v>99</v>
      </c>
      <c r="S17" s="139">
        <v>97</v>
      </c>
      <c r="T17" s="325">
        <v>100</v>
      </c>
      <c r="V17" s="303"/>
      <c r="W17" s="303"/>
    </row>
    <row r="18" spans="3:23" x14ac:dyDescent="0.2">
      <c r="C18" s="273"/>
      <c r="D18" s="66"/>
      <c r="E18" s="530"/>
      <c r="F18" s="85" t="s">
        <v>155</v>
      </c>
      <c r="G18" s="85"/>
      <c r="H18" s="70"/>
      <c r="I18" s="71"/>
      <c r="J18" s="140">
        <v>46</v>
      </c>
      <c r="K18" s="140">
        <v>44</v>
      </c>
      <c r="L18" s="140">
        <v>50</v>
      </c>
      <c r="M18" s="140">
        <v>44</v>
      </c>
      <c r="N18" s="140">
        <v>40</v>
      </c>
      <c r="O18" s="140">
        <v>42</v>
      </c>
      <c r="P18" s="139">
        <v>40</v>
      </c>
      <c r="Q18" s="139">
        <v>38</v>
      </c>
      <c r="R18" s="139">
        <v>36</v>
      </c>
      <c r="S18" s="139">
        <v>39</v>
      </c>
      <c r="T18" s="325">
        <v>44</v>
      </c>
      <c r="V18" s="303"/>
      <c r="W18" s="303"/>
    </row>
    <row r="19" spans="3:23" x14ac:dyDescent="0.2">
      <c r="C19" s="271"/>
      <c r="D19" s="94"/>
      <c r="E19" s="531"/>
      <c r="F19" s="29" t="s">
        <v>7</v>
      </c>
      <c r="G19" s="29"/>
      <c r="H19" s="30"/>
      <c r="I19" s="31"/>
      <c r="J19" s="141">
        <v>49</v>
      </c>
      <c r="K19" s="141">
        <v>56</v>
      </c>
      <c r="L19" s="141">
        <v>53</v>
      </c>
      <c r="M19" s="141">
        <v>53</v>
      </c>
      <c r="N19" s="141">
        <v>54</v>
      </c>
      <c r="O19" s="141">
        <v>50</v>
      </c>
      <c r="P19" s="278">
        <v>49</v>
      </c>
      <c r="Q19" s="278">
        <v>49</v>
      </c>
      <c r="R19" s="278">
        <v>42</v>
      </c>
      <c r="S19" s="278">
        <v>41</v>
      </c>
      <c r="T19" s="327">
        <v>45</v>
      </c>
      <c r="V19" s="303"/>
      <c r="W19" s="303"/>
    </row>
    <row r="20" spans="3:23" ht="13.5" thickBot="1" x14ac:dyDescent="0.25">
      <c r="C20" s="272"/>
      <c r="D20" s="38"/>
      <c r="E20" s="39" t="s">
        <v>283</v>
      </c>
      <c r="F20" s="39"/>
      <c r="G20" s="39"/>
      <c r="H20" s="40"/>
      <c r="I20" s="41"/>
      <c r="J20" s="143">
        <v>432</v>
      </c>
      <c r="K20" s="143">
        <v>454</v>
      </c>
      <c r="L20" s="143">
        <v>468</v>
      </c>
      <c r="M20" s="143">
        <v>465</v>
      </c>
      <c r="N20" s="143">
        <v>454</v>
      </c>
      <c r="O20" s="143">
        <v>456</v>
      </c>
      <c r="P20" s="142">
        <v>463</v>
      </c>
      <c r="Q20" s="142">
        <v>460</v>
      </c>
      <c r="R20" s="142">
        <v>430</v>
      </c>
      <c r="S20" s="142">
        <v>436</v>
      </c>
      <c r="T20" s="322">
        <v>466</v>
      </c>
      <c r="V20" s="303"/>
      <c r="W20" s="303"/>
    </row>
    <row r="21" spans="3:23" ht="13.5" x14ac:dyDescent="0.25">
      <c r="C21" s="272"/>
      <c r="D21" s="52"/>
      <c r="E21" s="53"/>
      <c r="F21" s="53"/>
      <c r="G21" s="53"/>
      <c r="H21" s="53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81" t="s">
        <v>209</v>
      </c>
    </row>
    <row r="22" spans="3:23" x14ac:dyDescent="0.2">
      <c r="C22" s="272"/>
    </row>
    <row r="23" spans="3:23" x14ac:dyDescent="0.2">
      <c r="C23" s="272"/>
    </row>
    <row r="24" spans="3:23" x14ac:dyDescent="0.2">
      <c r="C24" s="272"/>
      <c r="J24" s="302"/>
      <c r="K24" s="302"/>
      <c r="L24" s="302"/>
      <c r="M24" s="302"/>
      <c r="N24" s="302"/>
      <c r="O24" s="302"/>
      <c r="P24" s="302"/>
      <c r="Q24" s="302"/>
      <c r="R24" s="302"/>
      <c r="S24" s="302"/>
      <c r="T24" s="302"/>
    </row>
    <row r="25" spans="3:23" x14ac:dyDescent="0.2">
      <c r="C25" s="272"/>
      <c r="J25" s="302"/>
      <c r="K25" s="302"/>
      <c r="L25" s="302"/>
      <c r="M25" s="302"/>
      <c r="N25" s="302"/>
      <c r="O25" s="302"/>
      <c r="P25" s="302"/>
      <c r="Q25" s="302"/>
      <c r="R25" s="302"/>
      <c r="S25" s="302"/>
      <c r="T25" s="302"/>
    </row>
    <row r="26" spans="3:23" x14ac:dyDescent="0.2">
      <c r="C26" s="272"/>
      <c r="J26" s="302"/>
      <c r="K26" s="302"/>
      <c r="L26" s="302"/>
      <c r="M26" s="302"/>
      <c r="N26" s="302"/>
      <c r="O26" s="302"/>
      <c r="P26" s="302"/>
      <c r="Q26" s="302"/>
      <c r="R26" s="302"/>
      <c r="S26" s="302"/>
      <c r="T26" s="302"/>
    </row>
    <row r="27" spans="3:23" x14ac:dyDescent="0.2">
      <c r="C27" s="273"/>
      <c r="J27" s="302"/>
      <c r="K27" s="302"/>
      <c r="L27" s="302"/>
      <c r="M27" s="302"/>
      <c r="N27" s="302"/>
      <c r="O27" s="302"/>
      <c r="P27" s="302"/>
      <c r="Q27" s="302"/>
      <c r="R27" s="302"/>
      <c r="S27" s="302"/>
      <c r="T27" s="302"/>
    </row>
    <row r="28" spans="3:23" x14ac:dyDescent="0.2">
      <c r="C28" s="274"/>
    </row>
    <row r="29" spans="3:23" x14ac:dyDescent="0.2">
      <c r="C29" s="275"/>
    </row>
    <row r="30" spans="3:23" x14ac:dyDescent="0.2">
      <c r="C30" s="275"/>
    </row>
    <row r="31" spans="3:23" x14ac:dyDescent="0.2">
      <c r="C31" s="275"/>
    </row>
    <row r="32" spans="3:23" x14ac:dyDescent="0.2">
      <c r="C32" s="275"/>
    </row>
    <row r="33" spans="3:3" x14ac:dyDescent="0.2">
      <c r="C33" s="276"/>
    </row>
    <row r="34" spans="3:3" x14ac:dyDescent="0.2">
      <c r="C34" s="275"/>
    </row>
    <row r="35" spans="3:3" x14ac:dyDescent="0.2">
      <c r="C35" s="275"/>
    </row>
    <row r="36" spans="3:3" x14ac:dyDescent="0.2">
      <c r="C36" s="274"/>
    </row>
    <row r="37" spans="3:3" x14ac:dyDescent="0.2">
      <c r="C37" s="275"/>
    </row>
    <row r="38" spans="3:3" x14ac:dyDescent="0.2">
      <c r="C38" s="275"/>
    </row>
    <row r="39" spans="3:3" x14ac:dyDescent="0.2">
      <c r="C39" s="275"/>
    </row>
    <row r="40" spans="3:3" x14ac:dyDescent="0.2">
      <c r="C40" s="275"/>
    </row>
    <row r="41" spans="3:3" x14ac:dyDescent="0.2">
      <c r="C41" s="276"/>
    </row>
    <row r="42" spans="3:3" x14ac:dyDescent="0.2">
      <c r="C42" s="275"/>
    </row>
    <row r="43" spans="3:3" x14ac:dyDescent="0.2">
      <c r="C43" s="275"/>
    </row>
  </sheetData>
  <mergeCells count="13">
    <mergeCell ref="E13:E19"/>
    <mergeCell ref="L7:L10"/>
    <mergeCell ref="D7:I11"/>
    <mergeCell ref="K7:K10"/>
    <mergeCell ref="M7:M10"/>
    <mergeCell ref="N7:N10"/>
    <mergeCell ref="T7:T10"/>
    <mergeCell ref="J7:J10"/>
    <mergeCell ref="O7:O10"/>
    <mergeCell ref="P7:P10"/>
    <mergeCell ref="Q7:Q10"/>
    <mergeCell ref="R7:R10"/>
    <mergeCell ref="S7:S10"/>
  </mergeCells>
  <phoneticPr fontId="0" type="noConversion"/>
  <conditionalFormatting sqref="D6">
    <cfRule type="cellIs" dxfId="31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30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6">
    <pageSetUpPr autoPageBreaks="0"/>
  </sheetPr>
  <dimension ref="B1:AB4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5" width="2.140625" style="45" customWidth="1"/>
    <col min="6" max="6" width="1.7109375" style="45" customWidth="1"/>
    <col min="7" max="7" width="15.28515625" style="45" customWidth="1"/>
    <col min="8" max="8" width="3.28515625" style="45" customWidth="1"/>
    <col min="9" max="9" width="1.140625" style="45" customWidth="1"/>
    <col min="10" max="20" width="7.140625" style="45" customWidth="1"/>
    <col min="21" max="21" width="9.140625" style="385"/>
    <col min="22" max="16384" width="9.140625" style="45"/>
  </cols>
  <sheetData>
    <row r="1" spans="2:28" hidden="1" x14ac:dyDescent="0.2"/>
    <row r="2" spans="2:28" hidden="1" x14ac:dyDescent="0.2"/>
    <row r="3" spans="2:28" ht="9" customHeight="1" x14ac:dyDescent="0.2">
      <c r="C3" s="44"/>
    </row>
    <row r="4" spans="2:28" s="46" customFormat="1" ht="15.75" x14ac:dyDescent="0.2">
      <c r="D4" s="14" t="s">
        <v>80</v>
      </c>
      <c r="E4" s="47"/>
      <c r="F4" s="47"/>
      <c r="G4" s="47"/>
      <c r="H4" s="14" t="s">
        <v>132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385"/>
    </row>
    <row r="5" spans="2:28" s="46" customFormat="1" ht="15.75" x14ac:dyDescent="0.2">
      <c r="D5" s="153" t="s">
        <v>289</v>
      </c>
      <c r="E5" s="47"/>
      <c r="F5" s="47"/>
      <c r="G5" s="47"/>
      <c r="H5" s="14"/>
      <c r="I5" s="14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385"/>
    </row>
    <row r="6" spans="2:28" s="49" customFormat="1" ht="21" customHeight="1" thickBot="1" x14ac:dyDescent="0.25">
      <c r="B6" s="146">
        <v>0</v>
      </c>
      <c r="D6" s="152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/>
      <c r="U6" s="385"/>
    </row>
    <row r="7" spans="2:28" ht="6" customHeight="1" x14ac:dyDescent="0.2">
      <c r="C7" s="18"/>
      <c r="D7" s="510" t="s">
        <v>8</v>
      </c>
      <c r="E7" s="511"/>
      <c r="F7" s="511"/>
      <c r="G7" s="511"/>
      <c r="H7" s="511"/>
      <c r="I7" s="512"/>
      <c r="J7" s="506" t="s">
        <v>211</v>
      </c>
      <c r="K7" s="533" t="s">
        <v>214</v>
      </c>
      <c r="L7" s="540" t="s">
        <v>225</v>
      </c>
      <c r="M7" s="506" t="s">
        <v>229</v>
      </c>
      <c r="N7" s="506" t="s">
        <v>240</v>
      </c>
      <c r="O7" s="506" t="s">
        <v>242</v>
      </c>
      <c r="P7" s="506" t="s">
        <v>259</v>
      </c>
      <c r="Q7" s="506" t="s">
        <v>262</v>
      </c>
      <c r="R7" s="506" t="s">
        <v>272</v>
      </c>
      <c r="S7" s="506" t="s">
        <v>284</v>
      </c>
      <c r="T7" s="508" t="s">
        <v>286</v>
      </c>
    </row>
    <row r="8" spans="2:28" ht="6" customHeight="1" x14ac:dyDescent="0.2">
      <c r="C8" s="18"/>
      <c r="D8" s="513"/>
      <c r="E8" s="514"/>
      <c r="F8" s="514"/>
      <c r="G8" s="514"/>
      <c r="H8" s="514"/>
      <c r="I8" s="515"/>
      <c r="J8" s="507"/>
      <c r="K8" s="534"/>
      <c r="L8" s="541"/>
      <c r="M8" s="507"/>
      <c r="N8" s="507"/>
      <c r="O8" s="507"/>
      <c r="P8" s="507"/>
      <c r="Q8" s="507"/>
      <c r="R8" s="507"/>
      <c r="S8" s="507"/>
      <c r="T8" s="509"/>
    </row>
    <row r="9" spans="2:28" ht="6" customHeight="1" x14ac:dyDescent="0.2">
      <c r="C9" s="18"/>
      <c r="D9" s="513"/>
      <c r="E9" s="514"/>
      <c r="F9" s="514"/>
      <c r="G9" s="514"/>
      <c r="H9" s="514"/>
      <c r="I9" s="515"/>
      <c r="J9" s="507"/>
      <c r="K9" s="534"/>
      <c r="L9" s="541"/>
      <c r="M9" s="507"/>
      <c r="N9" s="507"/>
      <c r="O9" s="507"/>
      <c r="P9" s="507"/>
      <c r="Q9" s="507"/>
      <c r="R9" s="507"/>
      <c r="S9" s="507"/>
      <c r="T9" s="509"/>
    </row>
    <row r="10" spans="2:28" ht="6" customHeight="1" x14ac:dyDescent="0.2">
      <c r="C10" s="18"/>
      <c r="D10" s="513"/>
      <c r="E10" s="514"/>
      <c r="F10" s="514"/>
      <c r="G10" s="514"/>
      <c r="H10" s="514"/>
      <c r="I10" s="515"/>
      <c r="J10" s="507"/>
      <c r="K10" s="534"/>
      <c r="L10" s="541"/>
      <c r="M10" s="507"/>
      <c r="N10" s="507"/>
      <c r="O10" s="507"/>
      <c r="P10" s="507"/>
      <c r="Q10" s="507"/>
      <c r="R10" s="507"/>
      <c r="S10" s="507"/>
      <c r="T10" s="509"/>
    </row>
    <row r="11" spans="2:28" ht="15" customHeight="1" thickBot="1" x14ac:dyDescent="0.25">
      <c r="C11" s="18"/>
      <c r="D11" s="516"/>
      <c r="E11" s="517"/>
      <c r="F11" s="517"/>
      <c r="G11" s="517"/>
      <c r="H11" s="517"/>
      <c r="I11" s="518"/>
      <c r="J11" s="306"/>
      <c r="K11" s="306"/>
      <c r="L11" s="375"/>
      <c r="M11" s="305"/>
      <c r="N11" s="305"/>
      <c r="O11" s="305"/>
      <c r="P11" s="305"/>
      <c r="Q11" s="305"/>
      <c r="R11" s="305"/>
      <c r="S11" s="305"/>
      <c r="T11" s="317"/>
    </row>
    <row r="12" spans="2:28" ht="13.5" thickTop="1" x14ac:dyDescent="0.2">
      <c r="C12" s="18"/>
      <c r="D12" s="90"/>
      <c r="E12" s="91" t="s">
        <v>97</v>
      </c>
      <c r="F12" s="91"/>
      <c r="G12" s="91"/>
      <c r="H12" s="92"/>
      <c r="I12" s="93"/>
      <c r="J12" s="387">
        <v>354340</v>
      </c>
      <c r="K12" s="387">
        <v>363568</v>
      </c>
      <c r="L12" s="388">
        <v>367603</v>
      </c>
      <c r="M12" s="386">
        <v>367361</v>
      </c>
      <c r="N12" s="386">
        <v>362653</v>
      </c>
      <c r="O12" s="386">
        <v>362756</v>
      </c>
      <c r="P12" s="386">
        <v>363776</v>
      </c>
      <c r="Q12" s="386">
        <v>364909</v>
      </c>
      <c r="R12" s="386">
        <v>357598</v>
      </c>
      <c r="S12" s="386">
        <v>360490</v>
      </c>
      <c r="T12" s="389">
        <v>369205</v>
      </c>
    </row>
    <row r="13" spans="2:28" x14ac:dyDescent="0.2">
      <c r="C13" s="18"/>
      <c r="D13" s="291"/>
      <c r="E13" s="535" t="s">
        <v>98</v>
      </c>
      <c r="F13" s="67" t="s">
        <v>226</v>
      </c>
      <c r="G13" s="34"/>
      <c r="H13" s="35"/>
      <c r="I13" s="36"/>
      <c r="J13" s="138" t="s">
        <v>138</v>
      </c>
      <c r="K13" s="138" t="s">
        <v>138</v>
      </c>
      <c r="L13" s="300">
        <v>737</v>
      </c>
      <c r="M13" s="137">
        <v>932</v>
      </c>
      <c r="N13" s="137">
        <v>950</v>
      </c>
      <c r="O13" s="137">
        <v>758</v>
      </c>
      <c r="P13" s="137">
        <v>650</v>
      </c>
      <c r="Q13" s="137">
        <v>480</v>
      </c>
      <c r="R13" s="137">
        <v>255</v>
      </c>
      <c r="S13" s="137">
        <v>244</v>
      </c>
      <c r="T13" s="296">
        <v>214</v>
      </c>
    </row>
    <row r="14" spans="2:28" ht="15" x14ac:dyDescent="0.2">
      <c r="C14" s="18"/>
      <c r="D14" s="66"/>
      <c r="E14" s="536"/>
      <c r="F14" s="292" t="s">
        <v>233</v>
      </c>
      <c r="G14" s="84"/>
      <c r="H14" s="176"/>
      <c r="I14" s="177"/>
      <c r="J14" s="391">
        <v>31951</v>
      </c>
      <c r="K14" s="391">
        <v>33141</v>
      </c>
      <c r="L14" s="392">
        <v>37161</v>
      </c>
      <c r="M14" s="390">
        <v>41389</v>
      </c>
      <c r="N14" s="390">
        <v>43779</v>
      </c>
      <c r="O14" s="390">
        <v>44713</v>
      </c>
      <c r="P14" s="390">
        <v>44724</v>
      </c>
      <c r="Q14" s="390">
        <v>42540</v>
      </c>
      <c r="R14" s="390">
        <v>34331</v>
      </c>
      <c r="S14" s="390">
        <v>32470</v>
      </c>
      <c r="T14" s="393">
        <v>31894</v>
      </c>
      <c r="U14" s="394"/>
      <c r="V14" s="156"/>
      <c r="W14" s="156"/>
    </row>
    <row r="15" spans="2:28" x14ac:dyDescent="0.2">
      <c r="C15" s="18"/>
      <c r="D15" s="66"/>
      <c r="E15" s="536"/>
      <c r="F15" s="69" t="s">
        <v>9</v>
      </c>
      <c r="G15" s="85"/>
      <c r="H15" s="70"/>
      <c r="I15" s="71"/>
      <c r="J15" s="140">
        <v>91350</v>
      </c>
      <c r="K15" s="140">
        <v>92365</v>
      </c>
      <c r="L15" s="395">
        <v>92120</v>
      </c>
      <c r="M15" s="139">
        <v>90640</v>
      </c>
      <c r="N15" s="139">
        <v>91390</v>
      </c>
      <c r="O15" s="139">
        <v>91758</v>
      </c>
      <c r="P15" s="139">
        <v>93046</v>
      </c>
      <c r="Q15" s="139">
        <v>94585</v>
      </c>
      <c r="R15" s="139">
        <v>93075</v>
      </c>
      <c r="S15" s="139">
        <v>94403</v>
      </c>
      <c r="T15" s="325">
        <v>96361</v>
      </c>
      <c r="V15" s="156"/>
      <c r="W15" s="156"/>
    </row>
    <row r="16" spans="2:28" x14ac:dyDescent="0.2">
      <c r="C16" s="18"/>
      <c r="D16" s="66"/>
      <c r="E16" s="536"/>
      <c r="F16" s="69" t="s">
        <v>10</v>
      </c>
      <c r="G16" s="85"/>
      <c r="H16" s="70"/>
      <c r="I16" s="71"/>
      <c r="J16" s="140">
        <v>106784</v>
      </c>
      <c r="K16" s="140">
        <v>106163</v>
      </c>
      <c r="L16" s="395">
        <v>107065</v>
      </c>
      <c r="M16" s="139">
        <v>103501</v>
      </c>
      <c r="N16" s="139">
        <v>100118</v>
      </c>
      <c r="O16" s="139">
        <v>99914</v>
      </c>
      <c r="P16" s="139">
        <v>99858</v>
      </c>
      <c r="Q16" s="139">
        <v>101407</v>
      </c>
      <c r="R16" s="139">
        <v>102494</v>
      </c>
      <c r="S16" s="139">
        <v>102985</v>
      </c>
      <c r="T16" s="325">
        <v>107031</v>
      </c>
      <c r="V16" s="156"/>
      <c r="W16" s="156"/>
      <c r="X16" s="155"/>
      <c r="Y16" s="155"/>
      <c r="Z16" s="155"/>
      <c r="AA16" s="155"/>
      <c r="AB16" s="155"/>
    </row>
    <row r="17" spans="3:23" x14ac:dyDescent="0.2">
      <c r="C17" s="18"/>
      <c r="D17" s="66"/>
      <c r="E17" s="536"/>
      <c r="F17" s="69" t="s">
        <v>11</v>
      </c>
      <c r="G17" s="85"/>
      <c r="H17" s="70"/>
      <c r="I17" s="71"/>
      <c r="J17" s="140">
        <v>104369</v>
      </c>
      <c r="K17" s="140">
        <v>111217</v>
      </c>
      <c r="L17" s="395">
        <v>110000</v>
      </c>
      <c r="M17" s="139">
        <v>109981</v>
      </c>
      <c r="N17" s="139">
        <v>105869</v>
      </c>
      <c r="O17" s="139">
        <v>104901</v>
      </c>
      <c r="P17" s="139">
        <v>104749</v>
      </c>
      <c r="Q17" s="139">
        <v>104522</v>
      </c>
      <c r="R17" s="139">
        <v>106305</v>
      </c>
      <c r="S17" s="139">
        <v>107541</v>
      </c>
      <c r="T17" s="325">
        <v>111603</v>
      </c>
      <c r="V17" s="156"/>
      <c r="W17" s="156"/>
    </row>
    <row r="18" spans="3:23" x14ac:dyDescent="0.2">
      <c r="C18" s="18"/>
      <c r="D18" s="66"/>
      <c r="E18" s="536"/>
      <c r="F18" s="69" t="s">
        <v>234</v>
      </c>
      <c r="G18" s="85"/>
      <c r="H18" s="70"/>
      <c r="I18" s="71"/>
      <c r="J18" s="179">
        <v>19559</v>
      </c>
      <c r="K18" s="179">
        <v>20287</v>
      </c>
      <c r="L18" s="396">
        <v>20334</v>
      </c>
      <c r="M18" s="178">
        <v>20695</v>
      </c>
      <c r="N18" s="178">
        <v>20392</v>
      </c>
      <c r="O18" s="178">
        <v>20577</v>
      </c>
      <c r="P18" s="178">
        <v>20600</v>
      </c>
      <c r="Q18" s="178">
        <v>21252</v>
      </c>
      <c r="R18" s="178">
        <v>20973</v>
      </c>
      <c r="S18" s="178">
        <v>22724</v>
      </c>
      <c r="T18" s="326">
        <v>21966</v>
      </c>
      <c r="V18" s="156"/>
      <c r="W18" s="156"/>
    </row>
    <row r="19" spans="3:23" ht="13.5" thickBot="1" x14ac:dyDescent="0.25">
      <c r="C19" s="18"/>
      <c r="D19" s="73"/>
      <c r="E19" s="537"/>
      <c r="F19" s="293" t="s">
        <v>106</v>
      </c>
      <c r="G19" s="85"/>
      <c r="H19" s="70"/>
      <c r="I19" s="71"/>
      <c r="J19" s="166">
        <v>327</v>
      </c>
      <c r="K19" s="166">
        <v>395</v>
      </c>
      <c r="L19" s="397">
        <v>186</v>
      </c>
      <c r="M19" s="147">
        <v>223</v>
      </c>
      <c r="N19" s="147">
        <v>155</v>
      </c>
      <c r="O19" s="147">
        <v>135</v>
      </c>
      <c r="P19" s="147">
        <v>149</v>
      </c>
      <c r="Q19" s="147">
        <v>123</v>
      </c>
      <c r="R19" s="147">
        <v>165</v>
      </c>
      <c r="S19" s="147">
        <v>123</v>
      </c>
      <c r="T19" s="339">
        <v>136</v>
      </c>
      <c r="U19" s="394"/>
      <c r="V19" s="156"/>
      <c r="W19" s="156"/>
    </row>
    <row r="20" spans="3:23" ht="13.5" thickBot="1" x14ac:dyDescent="0.25">
      <c r="D20" s="78" t="s">
        <v>169</v>
      </c>
      <c r="E20" s="79"/>
      <c r="F20" s="79"/>
      <c r="G20" s="79"/>
      <c r="H20" s="79"/>
      <c r="I20" s="79"/>
      <c r="J20" s="113"/>
      <c r="K20" s="79"/>
      <c r="L20" s="78"/>
      <c r="M20" s="280"/>
      <c r="N20" s="280"/>
      <c r="O20" s="280"/>
      <c r="P20" s="280"/>
      <c r="Q20" s="280"/>
      <c r="R20" s="280"/>
      <c r="S20" s="280"/>
      <c r="T20" s="113"/>
    </row>
    <row r="21" spans="3:23" x14ac:dyDescent="0.2">
      <c r="D21" s="66"/>
      <c r="E21" s="530" t="s">
        <v>98</v>
      </c>
      <c r="F21" s="67" t="s">
        <v>226</v>
      </c>
      <c r="G21" s="34"/>
      <c r="H21" s="35"/>
      <c r="I21" s="36"/>
      <c r="J21" s="480" t="s">
        <v>138</v>
      </c>
      <c r="K21" s="480" t="s">
        <v>138</v>
      </c>
      <c r="L21" s="502">
        <v>2.0048802648509399E-3</v>
      </c>
      <c r="M21" s="503">
        <v>2.5370139998530058E-3</v>
      </c>
      <c r="N21" s="503">
        <v>2.6195840100592025E-3</v>
      </c>
      <c r="O21" s="503">
        <v>2.0895588219078387E-3</v>
      </c>
      <c r="P21" s="503">
        <v>1.7868138634764251E-3</v>
      </c>
      <c r="Q21" s="503">
        <v>1.3153964413045445E-3</v>
      </c>
      <c r="R21" s="503">
        <v>7.1309123652816848E-4</v>
      </c>
      <c r="S21" s="503">
        <v>6.7685650087381062E-4</v>
      </c>
      <c r="T21" s="504">
        <v>5.7962378624341491E-4</v>
      </c>
      <c r="V21" s="302"/>
    </row>
    <row r="22" spans="3:23" ht="15" x14ac:dyDescent="0.2">
      <c r="D22" s="66"/>
      <c r="E22" s="530"/>
      <c r="F22" s="292" t="s">
        <v>233</v>
      </c>
      <c r="G22" s="84"/>
      <c r="H22" s="176"/>
      <c r="I22" s="177"/>
      <c r="J22" s="486">
        <v>9.017045775244116E-2</v>
      </c>
      <c r="K22" s="486">
        <v>9.1154887118778324E-2</v>
      </c>
      <c r="L22" s="487">
        <v>0.10109003462975003</v>
      </c>
      <c r="M22" s="488">
        <v>0.11266574296128332</v>
      </c>
      <c r="N22" s="488">
        <v>0.12071870355408613</v>
      </c>
      <c r="O22" s="488">
        <v>0.12325916042739472</v>
      </c>
      <c r="P22" s="488">
        <v>0.12294378958479944</v>
      </c>
      <c r="Q22" s="488">
        <v>0.11657700961061525</v>
      </c>
      <c r="R22" s="488">
        <v>9.6004451926464909E-2</v>
      </c>
      <c r="S22" s="488">
        <v>9.0071846653166518E-2</v>
      </c>
      <c r="T22" s="489">
        <v>8.6385612329193812E-2</v>
      </c>
      <c r="U22" s="398"/>
      <c r="V22" s="302"/>
    </row>
    <row r="23" spans="3:23" x14ac:dyDescent="0.2">
      <c r="D23" s="66"/>
      <c r="E23" s="538"/>
      <c r="F23" s="85" t="s">
        <v>9</v>
      </c>
      <c r="G23" s="85"/>
      <c r="H23" s="70"/>
      <c r="I23" s="71"/>
      <c r="J23" s="490">
        <v>0.25780323982615566</v>
      </c>
      <c r="K23" s="490">
        <v>0.25405151168419665</v>
      </c>
      <c r="L23" s="491">
        <v>0.25059643147634814</v>
      </c>
      <c r="M23" s="492">
        <v>0.24673277783978156</v>
      </c>
      <c r="N23" s="492">
        <v>0.25200398176769528</v>
      </c>
      <c r="O23" s="492">
        <v>0.25294688440714969</v>
      </c>
      <c r="P23" s="492">
        <v>0.2557782811400422</v>
      </c>
      <c r="Q23" s="492">
        <v>0.2592016091683132</v>
      </c>
      <c r="R23" s="492">
        <v>0.26027830133278151</v>
      </c>
      <c r="S23" s="492">
        <v>0.26187411578684566</v>
      </c>
      <c r="T23" s="493">
        <v>0.26099592367383972</v>
      </c>
      <c r="V23" s="302"/>
    </row>
    <row r="24" spans="3:23" x14ac:dyDescent="0.2">
      <c r="D24" s="66"/>
      <c r="E24" s="538"/>
      <c r="F24" s="85" t="s">
        <v>10</v>
      </c>
      <c r="G24" s="85"/>
      <c r="H24" s="70"/>
      <c r="I24" s="71"/>
      <c r="J24" s="490">
        <v>0.30136027544166621</v>
      </c>
      <c r="K24" s="490">
        <v>0.29200314659155924</v>
      </c>
      <c r="L24" s="491">
        <v>0.29125170360415992</v>
      </c>
      <c r="M24" s="492">
        <v>0.28174193776693768</v>
      </c>
      <c r="N24" s="492">
        <v>0.27607106517800761</v>
      </c>
      <c r="O24" s="492">
        <v>0.27543031679696545</v>
      </c>
      <c r="P24" s="492">
        <v>0.27450409042927515</v>
      </c>
      <c r="Q24" s="492">
        <v>0.27789668109035404</v>
      </c>
      <c r="R24" s="492">
        <v>0.28661793410477687</v>
      </c>
      <c r="S24" s="492">
        <v>0.28568060140364504</v>
      </c>
      <c r="T24" s="493">
        <v>0.2898958573150418</v>
      </c>
      <c r="V24" s="302"/>
    </row>
    <row r="25" spans="3:23" x14ac:dyDescent="0.2">
      <c r="D25" s="66"/>
      <c r="E25" s="538"/>
      <c r="F25" s="85" t="s">
        <v>11</v>
      </c>
      <c r="G25" s="85"/>
      <c r="H25" s="70"/>
      <c r="I25" s="71"/>
      <c r="J25" s="490">
        <v>0.29454478749223911</v>
      </c>
      <c r="K25" s="490">
        <v>0.30590426000088017</v>
      </c>
      <c r="L25" s="491">
        <v>0.29923586042551337</v>
      </c>
      <c r="M25" s="492">
        <v>0.29938126257278264</v>
      </c>
      <c r="N25" s="492">
        <v>0.29192919953785024</v>
      </c>
      <c r="O25" s="492">
        <v>0.2891778495738182</v>
      </c>
      <c r="P25" s="492">
        <v>0.28794917751583393</v>
      </c>
      <c r="Q25" s="492">
        <v>0.28643305591256996</v>
      </c>
      <c r="R25" s="492">
        <v>0.29727515254559589</v>
      </c>
      <c r="S25" s="492">
        <v>0.29831895475602654</v>
      </c>
      <c r="T25" s="493">
        <v>0.30227922157067211</v>
      </c>
      <c r="V25" s="302"/>
    </row>
    <row r="26" spans="3:23" x14ac:dyDescent="0.2">
      <c r="D26" s="66"/>
      <c r="E26" s="538"/>
      <c r="F26" s="85" t="s">
        <v>234</v>
      </c>
      <c r="G26" s="85"/>
      <c r="H26" s="70"/>
      <c r="I26" s="71"/>
      <c r="J26" s="494">
        <v>5.5198397019811482E-2</v>
      </c>
      <c r="K26" s="494">
        <v>5.5799740351186025E-2</v>
      </c>
      <c r="L26" s="495">
        <v>5.5315108962658087E-2</v>
      </c>
      <c r="M26" s="496">
        <v>5.6334232539654451E-2</v>
      </c>
      <c r="N26" s="496">
        <v>5.6230060140133958E-2</v>
      </c>
      <c r="O26" s="496">
        <v>5.6724078995247493E-2</v>
      </c>
      <c r="P26" s="496">
        <v>5.6628254750175931E-2</v>
      </c>
      <c r="Q26" s="496">
        <v>5.8239177438758706E-2</v>
      </c>
      <c r="R26" s="496">
        <v>5.8649656877275601E-2</v>
      </c>
      <c r="S26" s="496">
        <v>6.3036422646952764E-2</v>
      </c>
      <c r="T26" s="497">
        <v>5.9495402283284357E-2</v>
      </c>
      <c r="V26" s="302"/>
    </row>
    <row r="27" spans="3:23" ht="13.5" thickBot="1" x14ac:dyDescent="0.25">
      <c r="D27" s="73"/>
      <c r="E27" s="539"/>
      <c r="F27" s="85" t="s">
        <v>106</v>
      </c>
      <c r="G27" s="85"/>
      <c r="H27" s="70"/>
      <c r="I27" s="71"/>
      <c r="J27" s="498">
        <v>9.2284246768640284E-4</v>
      </c>
      <c r="K27" s="498">
        <v>1.0864542533996391E-3</v>
      </c>
      <c r="L27" s="499">
        <v>5.0598063671950444E-4</v>
      </c>
      <c r="M27" s="500">
        <v>6.0703231970731788E-4</v>
      </c>
      <c r="N27" s="500">
        <v>4.2740581216755413E-4</v>
      </c>
      <c r="O27" s="500">
        <v>3.721509775165676E-4</v>
      </c>
      <c r="P27" s="500">
        <v>4.0959271639690357E-4</v>
      </c>
      <c r="Q27" s="500">
        <v>3.3707033808428948E-4</v>
      </c>
      <c r="R27" s="500">
        <v>4.6141197657705019E-4</v>
      </c>
      <c r="S27" s="500">
        <v>3.4120225248966685E-4</v>
      </c>
      <c r="T27" s="501">
        <v>3.6835904172478705E-4</v>
      </c>
      <c r="U27" s="398"/>
      <c r="V27" s="302"/>
    </row>
    <row r="28" spans="3:23" ht="13.5" x14ac:dyDescent="0.25">
      <c r="D28" s="52" t="s">
        <v>77</v>
      </c>
      <c r="E28" s="53"/>
      <c r="F28" s="53"/>
      <c r="G28" s="53"/>
      <c r="H28" s="53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81" t="s">
        <v>209</v>
      </c>
    </row>
    <row r="29" spans="3:23" x14ac:dyDescent="0.2">
      <c r="D29" s="43" t="s">
        <v>3</v>
      </c>
      <c r="E29" s="532" t="s">
        <v>227</v>
      </c>
      <c r="F29" s="532"/>
      <c r="G29" s="532"/>
      <c r="H29" s="532"/>
      <c r="I29" s="532"/>
      <c r="J29" s="532"/>
      <c r="K29" s="532"/>
      <c r="L29" s="532"/>
      <c r="M29" s="532"/>
      <c r="N29" s="532"/>
      <c r="O29" s="532"/>
      <c r="P29" s="532"/>
      <c r="Q29" s="532"/>
      <c r="R29" s="532"/>
      <c r="S29" s="532"/>
      <c r="T29" s="532"/>
    </row>
    <row r="39" spans="14:24" x14ac:dyDescent="0.2">
      <c r="N39" s="302"/>
      <c r="O39" s="302"/>
      <c r="P39" s="302"/>
      <c r="Q39" s="302"/>
      <c r="R39" s="302"/>
      <c r="S39" s="302"/>
      <c r="T39" s="302"/>
      <c r="U39" s="400"/>
      <c r="V39" s="302"/>
      <c r="W39" s="302"/>
      <c r="X39" s="302"/>
    </row>
    <row r="40" spans="14:24" x14ac:dyDescent="0.2">
      <c r="N40" s="302"/>
      <c r="O40" s="302"/>
      <c r="P40" s="302"/>
      <c r="Q40" s="302"/>
      <c r="R40" s="302"/>
      <c r="S40" s="302"/>
      <c r="T40" s="302"/>
      <c r="U40" s="400"/>
      <c r="V40" s="302"/>
      <c r="W40" s="302"/>
      <c r="X40" s="302"/>
    </row>
    <row r="41" spans="14:24" x14ac:dyDescent="0.2">
      <c r="N41" s="302"/>
      <c r="O41" s="302"/>
      <c r="P41" s="302"/>
      <c r="Q41" s="302"/>
      <c r="R41" s="302"/>
      <c r="S41" s="302"/>
      <c r="T41" s="302"/>
      <c r="U41" s="400"/>
      <c r="V41" s="302"/>
      <c r="W41" s="302"/>
      <c r="X41" s="302"/>
    </row>
    <row r="42" spans="14:24" x14ac:dyDescent="0.2">
      <c r="N42" s="302"/>
      <c r="O42" s="302"/>
      <c r="P42" s="302"/>
      <c r="Q42" s="302"/>
      <c r="R42" s="302"/>
      <c r="S42" s="302"/>
      <c r="T42" s="302"/>
      <c r="U42" s="400"/>
      <c r="V42" s="302"/>
      <c r="W42" s="302"/>
      <c r="X42" s="302"/>
    </row>
    <row r="43" spans="14:24" x14ac:dyDescent="0.2">
      <c r="N43" s="302"/>
      <c r="O43" s="302"/>
      <c r="P43" s="302"/>
      <c r="Q43" s="302"/>
      <c r="R43" s="302"/>
      <c r="S43" s="302"/>
      <c r="T43" s="302"/>
      <c r="U43" s="400"/>
      <c r="V43" s="302"/>
      <c r="W43" s="302"/>
      <c r="X43" s="302"/>
    </row>
    <row r="44" spans="14:24" x14ac:dyDescent="0.2">
      <c r="N44" s="302"/>
      <c r="O44" s="302"/>
      <c r="P44" s="302"/>
      <c r="Q44" s="302"/>
      <c r="R44" s="302"/>
      <c r="S44" s="302"/>
      <c r="T44" s="302"/>
      <c r="U44" s="400"/>
      <c r="V44" s="302"/>
      <c r="W44" s="302"/>
      <c r="X44" s="302"/>
    </row>
    <row r="45" spans="14:24" x14ac:dyDescent="0.2">
      <c r="N45" s="302"/>
      <c r="O45" s="302"/>
      <c r="P45" s="302"/>
      <c r="Q45" s="302"/>
      <c r="R45" s="302"/>
      <c r="S45" s="302"/>
      <c r="T45" s="302"/>
      <c r="U45" s="400"/>
      <c r="V45" s="302"/>
      <c r="W45" s="302"/>
      <c r="X45" s="302"/>
    </row>
    <row r="46" spans="14:24" x14ac:dyDescent="0.2">
      <c r="N46" s="302"/>
    </row>
    <row r="47" spans="14:24" x14ac:dyDescent="0.2">
      <c r="N47" s="302"/>
    </row>
  </sheetData>
  <mergeCells count="15">
    <mergeCell ref="S7:S10"/>
    <mergeCell ref="R7:R10"/>
    <mergeCell ref="Q7:Q10"/>
    <mergeCell ref="E29:T29"/>
    <mergeCell ref="D7:I11"/>
    <mergeCell ref="T7:T10"/>
    <mergeCell ref="K7:K10"/>
    <mergeCell ref="E13:E19"/>
    <mergeCell ref="E21:E27"/>
    <mergeCell ref="N7:N10"/>
    <mergeCell ref="J7:J10"/>
    <mergeCell ref="M7:M10"/>
    <mergeCell ref="P7:P10"/>
    <mergeCell ref="O7:O10"/>
    <mergeCell ref="L7:L10"/>
  </mergeCells>
  <phoneticPr fontId="0" type="noConversion"/>
  <conditionalFormatting sqref="D6">
    <cfRule type="cellIs" dxfId="29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28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20">
    <pageSetUpPr autoPageBreaks="0"/>
  </sheetPr>
  <dimension ref="C1:Y3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6" width="1.7109375" style="45" customWidth="1"/>
    <col min="7" max="7" width="15.7109375" style="45" customWidth="1"/>
    <col min="8" max="8" width="2.85546875" style="45" customWidth="1"/>
    <col min="9" max="9" width="1.140625" style="45" customWidth="1"/>
    <col min="10" max="20" width="7.140625" style="45" customWidth="1"/>
    <col min="21" max="45" width="10.7109375" style="45" customWidth="1"/>
    <col min="46" max="16384" width="9.140625" style="45"/>
  </cols>
  <sheetData>
    <row r="1" spans="3:25" hidden="1" x14ac:dyDescent="0.2"/>
    <row r="2" spans="3:25" hidden="1" x14ac:dyDescent="0.2"/>
    <row r="3" spans="3:25" ht="9" customHeight="1" x14ac:dyDescent="0.2">
      <c r="C3" s="44"/>
    </row>
    <row r="4" spans="3:25" s="46" customFormat="1" ht="15.75" x14ac:dyDescent="0.2">
      <c r="D4" s="14" t="s">
        <v>81</v>
      </c>
      <c r="E4" s="47"/>
      <c r="F4" s="47"/>
      <c r="G4" s="47"/>
      <c r="H4" s="14" t="s">
        <v>263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3:25" s="46" customFormat="1" ht="15.75" x14ac:dyDescent="0.2">
      <c r="D5" s="83" t="s">
        <v>290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3:25" s="49" customFormat="1" ht="21" customHeight="1" thickBot="1" x14ac:dyDescent="0.25">
      <c r="D6" s="15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/>
      <c r="U6" s="13"/>
    </row>
    <row r="7" spans="3:25" ht="6" customHeight="1" x14ac:dyDescent="0.2">
      <c r="C7" s="18"/>
      <c r="D7" s="510" t="s">
        <v>8</v>
      </c>
      <c r="E7" s="511"/>
      <c r="F7" s="511"/>
      <c r="G7" s="511"/>
      <c r="H7" s="511"/>
      <c r="I7" s="512"/>
      <c r="J7" s="506" t="s">
        <v>211</v>
      </c>
      <c r="K7" s="533" t="s">
        <v>214</v>
      </c>
      <c r="L7" s="540" t="s">
        <v>225</v>
      </c>
      <c r="M7" s="506" t="s">
        <v>229</v>
      </c>
      <c r="N7" s="506" t="s">
        <v>240</v>
      </c>
      <c r="O7" s="506" t="s">
        <v>242</v>
      </c>
      <c r="P7" s="506" t="s">
        <v>259</v>
      </c>
      <c r="Q7" s="506" t="s">
        <v>262</v>
      </c>
      <c r="R7" s="506" t="s">
        <v>272</v>
      </c>
      <c r="S7" s="506" t="s">
        <v>284</v>
      </c>
      <c r="T7" s="508" t="s">
        <v>286</v>
      </c>
      <c r="U7" s="82"/>
    </row>
    <row r="8" spans="3:25" ht="6" customHeight="1" x14ac:dyDescent="0.2">
      <c r="C8" s="18"/>
      <c r="D8" s="513"/>
      <c r="E8" s="514"/>
      <c r="F8" s="514"/>
      <c r="G8" s="514"/>
      <c r="H8" s="514"/>
      <c r="I8" s="515"/>
      <c r="J8" s="507"/>
      <c r="K8" s="534"/>
      <c r="L8" s="541"/>
      <c r="M8" s="507"/>
      <c r="N8" s="507"/>
      <c r="O8" s="507"/>
      <c r="P8" s="507"/>
      <c r="Q8" s="507"/>
      <c r="R8" s="507"/>
      <c r="S8" s="507"/>
      <c r="T8" s="509"/>
      <c r="U8" s="82"/>
    </row>
    <row r="9" spans="3:25" ht="6" customHeight="1" x14ac:dyDescent="0.2">
      <c r="C9" s="18"/>
      <c r="D9" s="513"/>
      <c r="E9" s="514"/>
      <c r="F9" s="514"/>
      <c r="G9" s="514"/>
      <c r="H9" s="514"/>
      <c r="I9" s="515"/>
      <c r="J9" s="507"/>
      <c r="K9" s="534"/>
      <c r="L9" s="541"/>
      <c r="M9" s="507"/>
      <c r="N9" s="507"/>
      <c r="O9" s="507"/>
      <c r="P9" s="507"/>
      <c r="Q9" s="507"/>
      <c r="R9" s="507"/>
      <c r="S9" s="507"/>
      <c r="T9" s="509"/>
      <c r="U9" s="82"/>
    </row>
    <row r="10" spans="3:25" ht="6" customHeight="1" x14ac:dyDescent="0.2">
      <c r="C10" s="18"/>
      <c r="D10" s="513"/>
      <c r="E10" s="514"/>
      <c r="F10" s="514"/>
      <c r="G10" s="514"/>
      <c r="H10" s="514"/>
      <c r="I10" s="515"/>
      <c r="J10" s="507"/>
      <c r="K10" s="534"/>
      <c r="L10" s="541"/>
      <c r="M10" s="507"/>
      <c r="N10" s="507"/>
      <c r="O10" s="507"/>
      <c r="P10" s="507"/>
      <c r="Q10" s="507"/>
      <c r="R10" s="507"/>
      <c r="S10" s="507"/>
      <c r="T10" s="509"/>
      <c r="U10" s="82"/>
    </row>
    <row r="11" spans="3:25" ht="15" customHeight="1" thickBot="1" x14ac:dyDescent="0.25">
      <c r="C11" s="18"/>
      <c r="D11" s="516"/>
      <c r="E11" s="517"/>
      <c r="F11" s="517"/>
      <c r="G11" s="517"/>
      <c r="H11" s="517"/>
      <c r="I11" s="518"/>
      <c r="J11" s="306"/>
      <c r="K11" s="306"/>
      <c r="L11" s="375"/>
      <c r="M11" s="305"/>
      <c r="N11" s="306"/>
      <c r="O11" s="306"/>
      <c r="P11" s="305"/>
      <c r="Q11" s="305"/>
      <c r="R11" s="305"/>
      <c r="S11" s="305"/>
      <c r="T11" s="317"/>
      <c r="U11" s="82"/>
    </row>
    <row r="12" spans="3:25" ht="13.5" thickTop="1" x14ac:dyDescent="0.2">
      <c r="C12" s="18"/>
      <c r="D12" s="100"/>
      <c r="E12" s="85" t="s">
        <v>228</v>
      </c>
      <c r="F12" s="85"/>
      <c r="G12" s="85"/>
      <c r="H12" s="70"/>
      <c r="I12" s="71"/>
      <c r="J12" s="377" t="s">
        <v>138</v>
      </c>
      <c r="K12" s="377" t="s">
        <v>138</v>
      </c>
      <c r="L12" s="378">
        <v>6.8068678248501477E-3</v>
      </c>
      <c r="M12" s="376">
        <v>8.3824256869182E-3</v>
      </c>
      <c r="N12" s="377">
        <v>8.4999776316378121E-3</v>
      </c>
      <c r="O12" s="377">
        <v>6.6823587492175996E-3</v>
      </c>
      <c r="P12" s="376">
        <v>5.6563054753037004E-3</v>
      </c>
      <c r="Q12" s="376">
        <v>4.1919566831142745E-3</v>
      </c>
      <c r="R12" s="376">
        <v>2.2655590600151039E-3</v>
      </c>
      <c r="S12" s="376">
        <v>2.2588409553786336E-3</v>
      </c>
      <c r="T12" s="379">
        <v>1.8497709395799119E-3</v>
      </c>
      <c r="U12" s="82"/>
      <c r="V12" s="400"/>
      <c r="W12" s="302"/>
      <c r="X12" s="302"/>
      <c r="Y12" s="302"/>
    </row>
    <row r="13" spans="3:25" ht="15" x14ac:dyDescent="0.2">
      <c r="C13" s="18"/>
      <c r="D13" s="100"/>
      <c r="E13" s="85" t="s">
        <v>232</v>
      </c>
      <c r="F13" s="85"/>
      <c r="G13" s="85"/>
      <c r="H13" s="70"/>
      <c r="I13" s="71"/>
      <c r="J13" s="377">
        <v>0.26736343553353864</v>
      </c>
      <c r="K13" s="377">
        <v>0.30324741277553596</v>
      </c>
      <c r="L13" s="378">
        <v>0.33908806380085954</v>
      </c>
      <c r="M13" s="376">
        <v>0.38076356945722173</v>
      </c>
      <c r="N13" s="377">
        <v>0.39250300346070399</v>
      </c>
      <c r="O13" s="377">
        <v>0.39873547535603771</v>
      </c>
      <c r="P13" s="376">
        <v>0.39300181896468395</v>
      </c>
      <c r="Q13" s="376">
        <v>0.36906579677956691</v>
      </c>
      <c r="R13" s="376">
        <v>0.29920951027985254</v>
      </c>
      <c r="S13" s="376">
        <v>0.29278629395852118</v>
      </c>
      <c r="T13" s="379">
        <v>0.28420199067927254</v>
      </c>
      <c r="U13" s="125"/>
      <c r="V13" s="400"/>
      <c r="W13" s="302"/>
      <c r="X13" s="302"/>
      <c r="Y13" s="302"/>
    </row>
    <row r="14" spans="3:25" x14ac:dyDescent="0.2">
      <c r="C14" s="18"/>
      <c r="D14" s="100"/>
      <c r="E14" s="85" t="s">
        <v>68</v>
      </c>
      <c r="F14" s="85"/>
      <c r="G14" s="85"/>
      <c r="H14" s="70"/>
      <c r="I14" s="71"/>
      <c r="J14" s="377">
        <v>0.75239060067702801</v>
      </c>
      <c r="K14" s="377">
        <v>0.77238593791811616</v>
      </c>
      <c r="L14" s="378">
        <v>0.84112490869247625</v>
      </c>
      <c r="M14" s="376">
        <v>0.82498998798558265</v>
      </c>
      <c r="N14" s="377">
        <v>0.83864040963899644</v>
      </c>
      <c r="O14" s="377">
        <v>0.82054996646545941</v>
      </c>
      <c r="P14" s="376">
        <v>0.82702409627845375</v>
      </c>
      <c r="Q14" s="376">
        <v>0.82832696955897289</v>
      </c>
      <c r="R14" s="376">
        <v>0.80574648960299189</v>
      </c>
      <c r="S14" s="376">
        <v>0.83302154845313525</v>
      </c>
      <c r="T14" s="379">
        <v>0.83784888270585167</v>
      </c>
      <c r="U14" s="125"/>
      <c r="V14" s="400"/>
      <c r="W14" s="302"/>
      <c r="X14" s="302"/>
      <c r="Y14" s="302"/>
    </row>
    <row r="15" spans="3:25" x14ac:dyDescent="0.2">
      <c r="C15" s="18"/>
      <c r="D15" s="100"/>
      <c r="E15" s="85" t="s">
        <v>69</v>
      </c>
      <c r="F15" s="85"/>
      <c r="G15" s="85"/>
      <c r="H15" s="70"/>
      <c r="I15" s="71"/>
      <c r="J15" s="377">
        <v>0.86855097807962911</v>
      </c>
      <c r="K15" s="377">
        <v>0.87431644485439453</v>
      </c>
      <c r="L15" s="378">
        <v>0.8941307143692272</v>
      </c>
      <c r="M15" s="376">
        <v>0.94380106507149109</v>
      </c>
      <c r="N15" s="377">
        <v>0.91005608428094864</v>
      </c>
      <c r="O15" s="377">
        <v>0.91534057074801889</v>
      </c>
      <c r="P15" s="376">
        <v>0.89093699255901926</v>
      </c>
      <c r="Q15" s="376">
        <v>0.89887869520897046</v>
      </c>
      <c r="R15" s="376">
        <v>0.89591874196903876</v>
      </c>
      <c r="S15" s="376">
        <v>0.90185037611762542</v>
      </c>
      <c r="T15" s="379">
        <v>0.90933111305574199</v>
      </c>
      <c r="U15" s="125"/>
      <c r="V15" s="400"/>
      <c r="W15" s="302"/>
      <c r="X15" s="302"/>
      <c r="Y15" s="302"/>
    </row>
    <row r="16" spans="3:25" x14ac:dyDescent="0.2">
      <c r="C16" s="18"/>
      <c r="D16" s="100"/>
      <c r="E16" s="85" t="s">
        <v>70</v>
      </c>
      <c r="F16" s="85"/>
      <c r="G16" s="85"/>
      <c r="H16" s="70"/>
      <c r="I16" s="71"/>
      <c r="J16" s="377">
        <v>0.88160662246061583</v>
      </c>
      <c r="K16" s="377">
        <v>0.90449739752765124</v>
      </c>
      <c r="L16" s="378">
        <v>0.90523803645640455</v>
      </c>
      <c r="M16" s="376">
        <v>0.91769368767991988</v>
      </c>
      <c r="N16" s="377">
        <v>0.96406683968492468</v>
      </c>
      <c r="O16" s="377">
        <v>0.95218255589140322</v>
      </c>
      <c r="P16" s="376">
        <v>0.95795037815395023</v>
      </c>
      <c r="Q16" s="376">
        <v>0.93046566903759353</v>
      </c>
      <c r="R16" s="376">
        <v>0.94015317673694632</v>
      </c>
      <c r="S16" s="376">
        <v>0.94779842064443343</v>
      </c>
      <c r="T16" s="379">
        <v>0.93831343534555234</v>
      </c>
      <c r="U16" s="125"/>
      <c r="V16" s="400"/>
      <c r="W16" s="302"/>
      <c r="X16" s="302"/>
      <c r="Y16" s="302"/>
    </row>
    <row r="17" spans="3:25" x14ac:dyDescent="0.2">
      <c r="C17" s="18"/>
      <c r="D17" s="100"/>
      <c r="E17" s="85" t="s">
        <v>305</v>
      </c>
      <c r="F17" s="85"/>
      <c r="G17" s="85"/>
      <c r="H17" s="70"/>
      <c r="I17" s="71"/>
      <c r="J17" s="381">
        <v>0.17972892258212728</v>
      </c>
      <c r="K17" s="381">
        <v>0.17136751053783061</v>
      </c>
      <c r="L17" s="382">
        <v>0.16525527038668467</v>
      </c>
      <c r="M17" s="380">
        <v>0.17021854103093462</v>
      </c>
      <c r="N17" s="381">
        <v>0.16999849942477949</v>
      </c>
      <c r="O17" s="381">
        <v>0.18713168424881776</v>
      </c>
      <c r="P17" s="380">
        <v>0.18660096380303634</v>
      </c>
      <c r="Q17" s="380">
        <v>0.19386265781215792</v>
      </c>
      <c r="R17" s="380">
        <v>0.18625448474299314</v>
      </c>
      <c r="S17" s="380">
        <v>0.20403325731319696</v>
      </c>
      <c r="T17" s="383">
        <v>0.18531391836941299</v>
      </c>
      <c r="U17" s="125"/>
      <c r="V17" s="400"/>
      <c r="W17" s="302"/>
      <c r="X17" s="302"/>
      <c r="Y17" s="302"/>
    </row>
    <row r="18" spans="3:25" ht="13.5" thickBot="1" x14ac:dyDescent="0.25">
      <c r="C18" s="18"/>
      <c r="D18" s="100"/>
      <c r="E18" s="85" t="s">
        <v>108</v>
      </c>
      <c r="F18" s="85"/>
      <c r="G18" s="85"/>
      <c r="H18" s="70"/>
      <c r="I18" s="71"/>
      <c r="J18" s="151">
        <v>3.1750347117709314E-3</v>
      </c>
      <c r="K18" s="151">
        <v>3.6306481855950586E-3</v>
      </c>
      <c r="L18" s="384">
        <v>1.5699779696639741E-3</v>
      </c>
      <c r="M18" s="150">
        <v>1.8115500532092056E-3</v>
      </c>
      <c r="N18" s="151">
        <v>1.2744195224626718E-3</v>
      </c>
      <c r="O18" s="151">
        <v>1.124306677548845E-3</v>
      </c>
      <c r="P18" s="150">
        <v>1.3530202317387672E-3</v>
      </c>
      <c r="Q18" s="150">
        <v>1.1116935702536108E-3</v>
      </c>
      <c r="R18" s="150">
        <v>1.5021713203630703E-3</v>
      </c>
      <c r="S18" s="150">
        <v>1.1121358433244723E-3</v>
      </c>
      <c r="T18" s="356">
        <v>1.1649520742142998E-3</v>
      </c>
      <c r="U18" s="125"/>
      <c r="V18" s="400"/>
      <c r="W18" s="302"/>
      <c r="X18" s="302"/>
      <c r="Y18" s="302"/>
    </row>
    <row r="19" spans="3:25" ht="13.5" x14ac:dyDescent="0.25">
      <c r="D19" s="52" t="s">
        <v>77</v>
      </c>
      <c r="E19" s="53"/>
      <c r="F19" s="53"/>
      <c r="G19" s="53"/>
      <c r="H19" s="53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81" t="s">
        <v>208</v>
      </c>
    </row>
    <row r="20" spans="3:25" x14ac:dyDescent="0.2">
      <c r="D20" s="43" t="s">
        <v>3</v>
      </c>
      <c r="E20" s="532" t="s">
        <v>264</v>
      </c>
      <c r="F20" s="532"/>
      <c r="G20" s="532"/>
      <c r="H20" s="532"/>
      <c r="I20" s="532"/>
      <c r="J20" s="532"/>
      <c r="K20" s="532"/>
      <c r="L20" s="532"/>
      <c r="M20" s="532"/>
      <c r="N20" s="532"/>
      <c r="O20" s="532"/>
      <c r="P20" s="532"/>
      <c r="Q20" s="532"/>
      <c r="R20" s="532"/>
      <c r="S20" s="532"/>
      <c r="T20" s="532"/>
    </row>
    <row r="22" spans="3:25" x14ac:dyDescent="0.2">
      <c r="H22" s="416"/>
    </row>
    <row r="23" spans="3:25" x14ac:dyDescent="0.2">
      <c r="J23" s="415"/>
      <c r="K23" s="415"/>
      <c r="L23" s="415"/>
      <c r="M23" s="415"/>
      <c r="N23" s="415"/>
      <c r="O23" s="415"/>
      <c r="P23" s="415"/>
      <c r="Q23" s="415"/>
      <c r="R23" s="415"/>
      <c r="S23" s="415"/>
      <c r="T23" s="415"/>
    </row>
    <row r="24" spans="3:25" x14ac:dyDescent="0.2">
      <c r="J24" s="415"/>
      <c r="K24" s="415"/>
      <c r="L24" s="415"/>
      <c r="M24" s="415"/>
      <c r="N24" s="415"/>
      <c r="O24" s="415"/>
      <c r="P24" s="415"/>
      <c r="Q24" s="415"/>
      <c r="R24" s="415"/>
      <c r="S24" s="415"/>
      <c r="T24" s="415"/>
    </row>
    <row r="25" spans="3:25" x14ac:dyDescent="0.2">
      <c r="J25" s="415"/>
      <c r="K25" s="415"/>
      <c r="L25" s="415"/>
      <c r="M25" s="415"/>
      <c r="N25" s="415"/>
      <c r="O25" s="415"/>
      <c r="P25" s="415"/>
      <c r="Q25" s="415"/>
      <c r="R25" s="415"/>
      <c r="S25" s="415"/>
      <c r="T25" s="415"/>
    </row>
    <row r="26" spans="3:25" x14ac:dyDescent="0.2">
      <c r="J26" s="415"/>
      <c r="K26" s="415"/>
      <c r="L26" s="415"/>
      <c r="M26" s="415"/>
      <c r="N26" s="415"/>
      <c r="O26" s="415"/>
      <c r="P26" s="415"/>
      <c r="Q26" s="415"/>
      <c r="R26" s="415"/>
      <c r="S26" s="415"/>
      <c r="T26" s="415"/>
    </row>
    <row r="27" spans="3:25" x14ac:dyDescent="0.2">
      <c r="J27" s="415"/>
      <c r="K27" s="415"/>
      <c r="L27" s="415"/>
      <c r="M27" s="415"/>
      <c r="N27" s="415"/>
      <c r="O27" s="415"/>
      <c r="P27" s="415"/>
      <c r="Q27" s="415"/>
      <c r="R27" s="415"/>
      <c r="S27" s="415"/>
      <c r="T27" s="415"/>
    </row>
    <row r="28" spans="3:25" x14ac:dyDescent="0.2">
      <c r="J28" s="415"/>
      <c r="K28" s="415"/>
      <c r="L28" s="415"/>
      <c r="M28" s="415"/>
      <c r="N28" s="415"/>
      <c r="O28" s="415"/>
      <c r="P28" s="415"/>
      <c r="Q28" s="415"/>
      <c r="R28" s="415"/>
      <c r="S28" s="415"/>
      <c r="T28" s="415"/>
    </row>
    <row r="29" spans="3:25" x14ac:dyDescent="0.2">
      <c r="J29" s="415"/>
      <c r="K29" s="415"/>
      <c r="L29" s="415"/>
      <c r="M29" s="415"/>
      <c r="N29" s="415"/>
      <c r="O29" s="415"/>
      <c r="P29" s="415"/>
      <c r="Q29" s="415"/>
      <c r="R29" s="415"/>
      <c r="S29" s="415"/>
      <c r="T29" s="415"/>
    </row>
    <row r="30" spans="3:25" x14ac:dyDescent="0.2">
      <c r="N30" s="302"/>
      <c r="O30" s="302"/>
      <c r="P30" s="302"/>
      <c r="Q30" s="302"/>
      <c r="R30" s="302"/>
      <c r="S30" s="302"/>
      <c r="T30" s="302"/>
      <c r="U30" s="302"/>
    </row>
    <row r="31" spans="3:25" x14ac:dyDescent="0.2">
      <c r="N31" s="302"/>
      <c r="O31" s="302"/>
      <c r="P31" s="302"/>
      <c r="Q31" s="302"/>
      <c r="R31" s="302"/>
      <c r="S31" s="302"/>
      <c r="T31" s="302"/>
      <c r="U31" s="302"/>
    </row>
    <row r="32" spans="3:25" x14ac:dyDescent="0.2">
      <c r="N32" s="302"/>
      <c r="O32" s="302"/>
      <c r="P32" s="302"/>
      <c r="Q32" s="302"/>
      <c r="R32" s="302"/>
      <c r="S32" s="302"/>
      <c r="T32" s="302"/>
      <c r="U32" s="302"/>
    </row>
    <row r="33" spans="14:21" x14ac:dyDescent="0.2">
      <c r="N33" s="302"/>
      <c r="O33" s="302"/>
      <c r="P33" s="302"/>
      <c r="Q33" s="302"/>
      <c r="R33" s="302"/>
      <c r="S33" s="302"/>
      <c r="T33" s="302"/>
      <c r="U33" s="302"/>
    </row>
    <row r="34" spans="14:21" x14ac:dyDescent="0.2">
      <c r="N34" s="302"/>
      <c r="O34" s="302"/>
      <c r="P34" s="302"/>
      <c r="Q34" s="302"/>
      <c r="R34" s="302"/>
      <c r="S34" s="302"/>
      <c r="T34" s="302"/>
      <c r="U34" s="302"/>
    </row>
    <row r="35" spans="14:21" x14ac:dyDescent="0.2">
      <c r="N35" s="302"/>
      <c r="O35" s="302"/>
      <c r="P35" s="302"/>
      <c r="Q35" s="302"/>
      <c r="R35" s="302"/>
      <c r="S35" s="302"/>
      <c r="T35" s="302"/>
      <c r="U35" s="302"/>
    </row>
    <row r="36" spans="14:21" x14ac:dyDescent="0.2">
      <c r="N36" s="302"/>
      <c r="O36" s="302"/>
      <c r="P36" s="302"/>
      <c r="Q36" s="302"/>
      <c r="R36" s="302"/>
      <c r="S36" s="302"/>
      <c r="T36" s="302"/>
      <c r="U36" s="302"/>
    </row>
  </sheetData>
  <mergeCells count="13">
    <mergeCell ref="S7:S10"/>
    <mergeCell ref="R7:R10"/>
    <mergeCell ref="O7:O10"/>
    <mergeCell ref="J7:J10"/>
    <mergeCell ref="E20:T20"/>
    <mergeCell ref="D7:I11"/>
    <mergeCell ref="T7:T10"/>
    <mergeCell ref="K7:K10"/>
    <mergeCell ref="L7:L10"/>
    <mergeCell ref="N7:N10"/>
    <mergeCell ref="M7:M10"/>
    <mergeCell ref="P7:P10"/>
    <mergeCell ref="Q7:Q10"/>
  </mergeCells>
  <phoneticPr fontId="0" type="noConversion"/>
  <conditionalFormatting sqref="D6">
    <cfRule type="cellIs" dxfId="27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26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pageSetUpPr autoPageBreaks="0"/>
  </sheetPr>
  <dimension ref="B1:T3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6" width="1.7109375" style="45" customWidth="1"/>
    <col min="7" max="7" width="15.7109375" style="45" customWidth="1"/>
    <col min="8" max="8" width="5.7109375" style="45" customWidth="1"/>
    <col min="9" max="9" width="1.140625" style="45" customWidth="1"/>
    <col min="10" max="20" width="7.140625" style="45" customWidth="1"/>
    <col min="21" max="16384" width="9.140625" style="45"/>
  </cols>
  <sheetData>
    <row r="1" spans="2:20" hidden="1" x14ac:dyDescent="0.2"/>
    <row r="2" spans="2:20" hidden="1" x14ac:dyDescent="0.2"/>
    <row r="3" spans="2:20" ht="9" customHeight="1" x14ac:dyDescent="0.2">
      <c r="C3" s="44"/>
    </row>
    <row r="4" spans="2:20" s="46" customFormat="1" ht="15.75" x14ac:dyDescent="0.2">
      <c r="D4" s="14" t="s">
        <v>82</v>
      </c>
      <c r="E4" s="47"/>
      <c r="F4" s="47"/>
      <c r="G4" s="47"/>
      <c r="H4" s="14" t="s">
        <v>133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0" s="46" customFormat="1" ht="15.75" x14ac:dyDescent="0.2">
      <c r="B5" s="145">
        <v>0</v>
      </c>
      <c r="D5" s="83" t="s">
        <v>291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0" s="49" customFormat="1" ht="21" customHeight="1" thickBot="1" x14ac:dyDescent="0.25">
      <c r="D6" s="542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543"/>
      <c r="T6" s="543"/>
    </row>
    <row r="7" spans="2:20" ht="6" customHeight="1" x14ac:dyDescent="0.2">
      <c r="C7" s="18"/>
      <c r="D7" s="510" t="s">
        <v>12</v>
      </c>
      <c r="E7" s="511"/>
      <c r="F7" s="511"/>
      <c r="G7" s="511"/>
      <c r="H7" s="511"/>
      <c r="I7" s="512"/>
      <c r="J7" s="506" t="s">
        <v>211</v>
      </c>
      <c r="K7" s="506" t="s">
        <v>214</v>
      </c>
      <c r="L7" s="506" t="s">
        <v>225</v>
      </c>
      <c r="M7" s="506" t="s">
        <v>229</v>
      </c>
      <c r="N7" s="506" t="s">
        <v>240</v>
      </c>
      <c r="O7" s="506" t="s">
        <v>242</v>
      </c>
      <c r="P7" s="506" t="s">
        <v>259</v>
      </c>
      <c r="Q7" s="506" t="s">
        <v>262</v>
      </c>
      <c r="R7" s="506" t="s">
        <v>272</v>
      </c>
      <c r="S7" s="506" t="s">
        <v>284</v>
      </c>
      <c r="T7" s="508" t="s">
        <v>286</v>
      </c>
    </row>
    <row r="8" spans="2:20" ht="6" customHeight="1" x14ac:dyDescent="0.2">
      <c r="C8" s="18"/>
      <c r="D8" s="513"/>
      <c r="E8" s="514"/>
      <c r="F8" s="514"/>
      <c r="G8" s="514"/>
      <c r="H8" s="514"/>
      <c r="I8" s="515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9"/>
    </row>
    <row r="9" spans="2:20" ht="6" customHeight="1" x14ac:dyDescent="0.2">
      <c r="C9" s="18"/>
      <c r="D9" s="513"/>
      <c r="E9" s="514"/>
      <c r="F9" s="514"/>
      <c r="G9" s="514"/>
      <c r="H9" s="514"/>
      <c r="I9" s="515"/>
      <c r="J9" s="507"/>
      <c r="K9" s="507"/>
      <c r="L9" s="507"/>
      <c r="M9" s="507"/>
      <c r="N9" s="507"/>
      <c r="O9" s="507"/>
      <c r="P9" s="507"/>
      <c r="Q9" s="507"/>
      <c r="R9" s="507"/>
      <c r="S9" s="507"/>
      <c r="T9" s="509"/>
    </row>
    <row r="10" spans="2:20" ht="6" customHeight="1" x14ac:dyDescent="0.2">
      <c r="C10" s="18"/>
      <c r="D10" s="513"/>
      <c r="E10" s="514"/>
      <c r="F10" s="514"/>
      <c r="G10" s="514"/>
      <c r="H10" s="514"/>
      <c r="I10" s="515"/>
      <c r="J10" s="507"/>
      <c r="K10" s="507"/>
      <c r="L10" s="507"/>
      <c r="M10" s="507"/>
      <c r="N10" s="507"/>
      <c r="O10" s="507"/>
      <c r="P10" s="507"/>
      <c r="Q10" s="507"/>
      <c r="R10" s="507"/>
      <c r="S10" s="507"/>
      <c r="T10" s="509"/>
    </row>
    <row r="11" spans="2:20" ht="15" customHeight="1" thickBot="1" x14ac:dyDescent="0.25">
      <c r="C11" s="18"/>
      <c r="D11" s="516"/>
      <c r="E11" s="517"/>
      <c r="F11" s="517"/>
      <c r="G11" s="517"/>
      <c r="H11" s="517"/>
      <c r="I11" s="518"/>
      <c r="J11" s="306"/>
      <c r="K11" s="306"/>
      <c r="L11" s="306"/>
      <c r="M11" s="306"/>
      <c r="N11" s="306"/>
      <c r="O11" s="306"/>
      <c r="P11" s="305"/>
      <c r="Q11" s="305"/>
      <c r="R11" s="305"/>
      <c r="S11" s="305"/>
      <c r="T11" s="317"/>
    </row>
    <row r="12" spans="2:20" ht="14.25" thickTop="1" thickBot="1" x14ac:dyDescent="0.25">
      <c r="C12" s="18"/>
      <c r="D12" s="95"/>
      <c r="E12" s="96" t="s">
        <v>13</v>
      </c>
      <c r="F12" s="96"/>
      <c r="G12" s="96"/>
      <c r="H12" s="97" t="s">
        <v>14</v>
      </c>
      <c r="I12" s="98"/>
      <c r="J12" s="427">
        <v>5011</v>
      </c>
      <c r="K12" s="427">
        <v>5085</v>
      </c>
      <c r="L12" s="427">
        <v>5158</v>
      </c>
      <c r="M12" s="427">
        <v>5209</v>
      </c>
      <c r="N12" s="427">
        <v>5209</v>
      </c>
      <c r="O12" s="427">
        <v>5269</v>
      </c>
      <c r="P12" s="426">
        <v>5287</v>
      </c>
      <c r="Q12" s="426">
        <v>5304</v>
      </c>
      <c r="R12" s="426">
        <v>5317</v>
      </c>
      <c r="S12" s="426">
        <v>5349</v>
      </c>
      <c r="T12" s="428">
        <v>5374</v>
      </c>
    </row>
    <row r="13" spans="2:20" ht="13.5" thickTop="1" x14ac:dyDescent="0.2">
      <c r="C13" s="18"/>
      <c r="D13" s="90"/>
      <c r="E13" s="91" t="s">
        <v>15</v>
      </c>
      <c r="F13" s="91"/>
      <c r="G13" s="91"/>
      <c r="H13" s="92" t="s">
        <v>16</v>
      </c>
      <c r="I13" s="93"/>
      <c r="J13" s="387">
        <v>352</v>
      </c>
      <c r="K13" s="387">
        <v>372</v>
      </c>
      <c r="L13" s="387">
        <v>395</v>
      </c>
      <c r="M13" s="387">
        <v>408</v>
      </c>
      <c r="N13" s="387">
        <v>410</v>
      </c>
      <c r="O13" s="387">
        <v>426</v>
      </c>
      <c r="P13" s="386">
        <v>427</v>
      </c>
      <c r="Q13" s="386">
        <v>427</v>
      </c>
      <c r="R13" s="386">
        <v>429</v>
      </c>
      <c r="S13" s="386">
        <v>435</v>
      </c>
      <c r="T13" s="389">
        <v>440</v>
      </c>
    </row>
    <row r="14" spans="2:20" ht="13.5" thickBot="1" x14ac:dyDescent="0.25">
      <c r="C14" s="18"/>
      <c r="D14" s="99"/>
      <c r="E14" s="63"/>
      <c r="F14" s="63" t="s">
        <v>17</v>
      </c>
      <c r="G14" s="63"/>
      <c r="H14" s="64" t="s">
        <v>18</v>
      </c>
      <c r="I14" s="65"/>
      <c r="J14" s="136">
        <v>352</v>
      </c>
      <c r="K14" s="136">
        <v>372</v>
      </c>
      <c r="L14" s="136">
        <v>395</v>
      </c>
      <c r="M14" s="136">
        <v>408</v>
      </c>
      <c r="N14" s="136">
        <v>410</v>
      </c>
      <c r="O14" s="136">
        <v>426</v>
      </c>
      <c r="P14" s="135">
        <v>427</v>
      </c>
      <c r="Q14" s="135">
        <v>427</v>
      </c>
      <c r="R14" s="135">
        <v>429</v>
      </c>
      <c r="S14" s="135">
        <v>435</v>
      </c>
      <c r="T14" s="324">
        <v>440</v>
      </c>
    </row>
    <row r="15" spans="2:20" x14ac:dyDescent="0.2">
      <c r="C15" s="18"/>
      <c r="D15" s="57"/>
      <c r="E15" s="58" t="s">
        <v>19</v>
      </c>
      <c r="F15" s="58"/>
      <c r="G15" s="58"/>
      <c r="H15" s="59" t="s">
        <v>20</v>
      </c>
      <c r="I15" s="60"/>
      <c r="J15" s="133">
        <v>704</v>
      </c>
      <c r="K15" s="133">
        <v>731</v>
      </c>
      <c r="L15" s="133">
        <v>740</v>
      </c>
      <c r="M15" s="133">
        <v>755</v>
      </c>
      <c r="N15" s="133">
        <v>762</v>
      </c>
      <c r="O15" s="133">
        <v>785</v>
      </c>
      <c r="P15" s="132">
        <v>789</v>
      </c>
      <c r="Q15" s="132">
        <v>797</v>
      </c>
      <c r="R15" s="132">
        <v>803</v>
      </c>
      <c r="S15" s="132">
        <v>808</v>
      </c>
      <c r="T15" s="323">
        <v>811</v>
      </c>
    </row>
    <row r="16" spans="2:20" ht="13.5" thickBot="1" x14ac:dyDescent="0.25">
      <c r="C16" s="18"/>
      <c r="D16" s="429"/>
      <c r="E16" s="63"/>
      <c r="F16" s="63" t="s">
        <v>21</v>
      </c>
      <c r="G16" s="63"/>
      <c r="H16" s="64" t="s">
        <v>22</v>
      </c>
      <c r="I16" s="65"/>
      <c r="J16" s="279">
        <v>704</v>
      </c>
      <c r="K16" s="279">
        <v>731</v>
      </c>
      <c r="L16" s="279">
        <v>740</v>
      </c>
      <c r="M16" s="279">
        <v>755</v>
      </c>
      <c r="N16" s="279">
        <v>762</v>
      </c>
      <c r="O16" s="279">
        <v>785</v>
      </c>
      <c r="P16" s="135">
        <v>789</v>
      </c>
      <c r="Q16" s="142">
        <v>797</v>
      </c>
      <c r="R16" s="135">
        <v>803</v>
      </c>
      <c r="S16" s="135">
        <v>808</v>
      </c>
      <c r="T16" s="324">
        <v>811</v>
      </c>
    </row>
    <row r="17" spans="3:20" x14ac:dyDescent="0.2">
      <c r="C17" s="18"/>
      <c r="D17" s="57"/>
      <c r="E17" s="58" t="s">
        <v>23</v>
      </c>
      <c r="F17" s="58"/>
      <c r="G17" s="58"/>
      <c r="H17" s="59" t="s">
        <v>24</v>
      </c>
      <c r="I17" s="60"/>
      <c r="J17" s="133">
        <v>566</v>
      </c>
      <c r="K17" s="133">
        <v>573</v>
      </c>
      <c r="L17" s="133">
        <v>582</v>
      </c>
      <c r="M17" s="133">
        <v>585</v>
      </c>
      <c r="N17" s="133">
        <v>586</v>
      </c>
      <c r="O17" s="133">
        <v>593</v>
      </c>
      <c r="P17" s="132">
        <v>597</v>
      </c>
      <c r="Q17" s="132">
        <v>603</v>
      </c>
      <c r="R17" s="132">
        <v>604</v>
      </c>
      <c r="S17" s="132">
        <v>609</v>
      </c>
      <c r="T17" s="323">
        <v>614</v>
      </c>
    </row>
    <row r="18" spans="3:20" x14ac:dyDescent="0.2">
      <c r="C18" s="18"/>
      <c r="D18" s="429"/>
      <c r="E18" s="63"/>
      <c r="F18" s="63" t="s">
        <v>25</v>
      </c>
      <c r="G18" s="63"/>
      <c r="H18" s="64" t="s">
        <v>26</v>
      </c>
      <c r="I18" s="65"/>
      <c r="J18" s="136">
        <v>301</v>
      </c>
      <c r="K18" s="136">
        <v>305</v>
      </c>
      <c r="L18" s="136">
        <v>310</v>
      </c>
      <c r="M18" s="136">
        <v>312</v>
      </c>
      <c r="N18" s="136">
        <v>314</v>
      </c>
      <c r="O18" s="136">
        <v>319</v>
      </c>
      <c r="P18" s="135">
        <v>321</v>
      </c>
      <c r="Q18" s="135">
        <v>324</v>
      </c>
      <c r="R18" s="135">
        <v>324</v>
      </c>
      <c r="S18" s="135">
        <v>328</v>
      </c>
      <c r="T18" s="324">
        <v>333</v>
      </c>
    </row>
    <row r="19" spans="3:20" ht="13.5" thickBot="1" x14ac:dyDescent="0.25">
      <c r="C19" s="18"/>
      <c r="D19" s="429"/>
      <c r="E19" s="63"/>
      <c r="F19" s="63" t="s">
        <v>27</v>
      </c>
      <c r="G19" s="63"/>
      <c r="H19" s="64" t="s">
        <v>28</v>
      </c>
      <c r="I19" s="65"/>
      <c r="J19" s="279">
        <v>265</v>
      </c>
      <c r="K19" s="279">
        <v>268</v>
      </c>
      <c r="L19" s="279">
        <v>272</v>
      </c>
      <c r="M19" s="279">
        <v>273</v>
      </c>
      <c r="N19" s="279">
        <v>272</v>
      </c>
      <c r="O19" s="279">
        <v>274</v>
      </c>
      <c r="P19" s="135">
        <v>276</v>
      </c>
      <c r="Q19" s="135">
        <v>279</v>
      </c>
      <c r="R19" s="135">
        <v>280</v>
      </c>
      <c r="S19" s="135">
        <v>281</v>
      </c>
      <c r="T19" s="324">
        <v>281</v>
      </c>
    </row>
    <row r="20" spans="3:20" x14ac:dyDescent="0.2">
      <c r="C20" s="18"/>
      <c r="D20" s="57"/>
      <c r="E20" s="58" t="s">
        <v>29</v>
      </c>
      <c r="F20" s="58"/>
      <c r="G20" s="58"/>
      <c r="H20" s="59" t="s">
        <v>30</v>
      </c>
      <c r="I20" s="60"/>
      <c r="J20" s="133">
        <v>464</v>
      </c>
      <c r="K20" s="133">
        <v>471</v>
      </c>
      <c r="L20" s="133">
        <v>478</v>
      </c>
      <c r="M20" s="133">
        <v>483</v>
      </c>
      <c r="N20" s="133">
        <v>480</v>
      </c>
      <c r="O20" s="133">
        <v>481</v>
      </c>
      <c r="P20" s="132">
        <v>483</v>
      </c>
      <c r="Q20" s="132">
        <v>484</v>
      </c>
      <c r="R20" s="132">
        <v>485</v>
      </c>
      <c r="S20" s="132">
        <v>485</v>
      </c>
      <c r="T20" s="323">
        <v>485</v>
      </c>
    </row>
    <row r="21" spans="3:20" x14ac:dyDescent="0.2">
      <c r="C21" s="18"/>
      <c r="D21" s="99"/>
      <c r="E21" s="63"/>
      <c r="F21" s="63" t="s">
        <v>31</v>
      </c>
      <c r="G21" s="63"/>
      <c r="H21" s="64" t="s">
        <v>32</v>
      </c>
      <c r="I21" s="65"/>
      <c r="J21" s="136">
        <v>122</v>
      </c>
      <c r="K21" s="136">
        <v>121</v>
      </c>
      <c r="L21" s="136">
        <v>121</v>
      </c>
      <c r="M21" s="136">
        <v>123</v>
      </c>
      <c r="N21" s="136">
        <v>123</v>
      </c>
      <c r="O21" s="136">
        <v>124</v>
      </c>
      <c r="P21" s="135">
        <v>124</v>
      </c>
      <c r="Q21" s="135">
        <v>124</v>
      </c>
      <c r="R21" s="135">
        <v>124</v>
      </c>
      <c r="S21" s="135">
        <v>125</v>
      </c>
      <c r="T21" s="324">
        <v>126</v>
      </c>
    </row>
    <row r="22" spans="3:20" ht="13.5" thickBot="1" x14ac:dyDescent="0.25">
      <c r="C22" s="18"/>
      <c r="D22" s="99"/>
      <c r="E22" s="63"/>
      <c r="F22" s="63" t="s">
        <v>33</v>
      </c>
      <c r="G22" s="63"/>
      <c r="H22" s="64" t="s">
        <v>34</v>
      </c>
      <c r="I22" s="65"/>
      <c r="J22" s="279">
        <v>342</v>
      </c>
      <c r="K22" s="279">
        <v>350</v>
      </c>
      <c r="L22" s="279">
        <v>357</v>
      </c>
      <c r="M22" s="279">
        <v>360</v>
      </c>
      <c r="N22" s="279">
        <v>357</v>
      </c>
      <c r="O22" s="279">
        <v>357</v>
      </c>
      <c r="P22" s="135">
        <v>359</v>
      </c>
      <c r="Q22" s="135">
        <v>360</v>
      </c>
      <c r="R22" s="135">
        <v>361</v>
      </c>
      <c r="S22" s="135">
        <v>360</v>
      </c>
      <c r="T22" s="324">
        <v>359</v>
      </c>
    </row>
    <row r="23" spans="3:20" x14ac:dyDescent="0.2">
      <c r="C23" s="18"/>
      <c r="D23" s="57"/>
      <c r="E23" s="58" t="s">
        <v>35</v>
      </c>
      <c r="F23" s="58"/>
      <c r="G23" s="58"/>
      <c r="H23" s="59" t="s">
        <v>36</v>
      </c>
      <c r="I23" s="60"/>
      <c r="J23" s="133">
        <v>849</v>
      </c>
      <c r="K23" s="133">
        <v>854</v>
      </c>
      <c r="L23" s="133">
        <v>860</v>
      </c>
      <c r="M23" s="133">
        <v>866</v>
      </c>
      <c r="N23" s="133">
        <v>866</v>
      </c>
      <c r="O23" s="133">
        <v>866</v>
      </c>
      <c r="P23" s="132">
        <v>867</v>
      </c>
      <c r="Q23" s="132">
        <v>868</v>
      </c>
      <c r="R23" s="132">
        <v>867</v>
      </c>
      <c r="S23" s="132">
        <v>870</v>
      </c>
      <c r="T23" s="323">
        <v>871</v>
      </c>
    </row>
    <row r="24" spans="3:20" x14ac:dyDescent="0.2">
      <c r="C24" s="18"/>
      <c r="D24" s="429"/>
      <c r="E24" s="63"/>
      <c r="F24" s="63" t="s">
        <v>37</v>
      </c>
      <c r="G24" s="63"/>
      <c r="H24" s="64" t="s">
        <v>38</v>
      </c>
      <c r="I24" s="65"/>
      <c r="J24" s="136">
        <v>239</v>
      </c>
      <c r="K24" s="136">
        <v>236</v>
      </c>
      <c r="L24" s="136">
        <v>237</v>
      </c>
      <c r="M24" s="136">
        <v>238</v>
      </c>
      <c r="N24" s="136">
        <v>238</v>
      </c>
      <c r="O24" s="136">
        <v>236</v>
      </c>
      <c r="P24" s="135">
        <v>235</v>
      </c>
      <c r="Q24" s="135">
        <v>235</v>
      </c>
      <c r="R24" s="135">
        <v>236</v>
      </c>
      <c r="S24" s="135">
        <v>235</v>
      </c>
      <c r="T24" s="324">
        <v>235</v>
      </c>
    </row>
    <row r="25" spans="3:20" x14ac:dyDescent="0.2">
      <c r="C25" s="18"/>
      <c r="D25" s="429"/>
      <c r="E25" s="63"/>
      <c r="F25" s="63" t="s">
        <v>39</v>
      </c>
      <c r="G25" s="63"/>
      <c r="H25" s="64" t="s">
        <v>40</v>
      </c>
      <c r="I25" s="65"/>
      <c r="J25" s="136">
        <v>298</v>
      </c>
      <c r="K25" s="136">
        <v>304</v>
      </c>
      <c r="L25" s="136">
        <v>307</v>
      </c>
      <c r="M25" s="136">
        <v>310</v>
      </c>
      <c r="N25" s="136">
        <v>311</v>
      </c>
      <c r="O25" s="136">
        <v>314</v>
      </c>
      <c r="P25" s="135">
        <v>314</v>
      </c>
      <c r="Q25" s="135">
        <v>314</v>
      </c>
      <c r="R25" s="135">
        <v>314</v>
      </c>
      <c r="S25" s="135">
        <v>315</v>
      </c>
      <c r="T25" s="324">
        <v>314</v>
      </c>
    </row>
    <row r="26" spans="3:20" ht="13.5" thickBot="1" x14ac:dyDescent="0.25">
      <c r="C26" s="18"/>
      <c r="D26" s="429"/>
      <c r="E26" s="63"/>
      <c r="F26" s="63" t="s">
        <v>41</v>
      </c>
      <c r="G26" s="63"/>
      <c r="H26" s="64" t="s">
        <v>42</v>
      </c>
      <c r="I26" s="65"/>
      <c r="J26" s="279">
        <v>312</v>
      </c>
      <c r="K26" s="279">
        <v>314</v>
      </c>
      <c r="L26" s="279">
        <v>316</v>
      </c>
      <c r="M26" s="279">
        <v>318</v>
      </c>
      <c r="N26" s="279">
        <v>317</v>
      </c>
      <c r="O26" s="279">
        <v>316</v>
      </c>
      <c r="P26" s="135">
        <v>318</v>
      </c>
      <c r="Q26" s="135">
        <v>319</v>
      </c>
      <c r="R26" s="135">
        <v>317</v>
      </c>
      <c r="S26" s="135">
        <v>320</v>
      </c>
      <c r="T26" s="324">
        <v>322</v>
      </c>
    </row>
    <row r="27" spans="3:20" x14ac:dyDescent="0.2">
      <c r="C27" s="18"/>
      <c r="D27" s="57"/>
      <c r="E27" s="58" t="s">
        <v>43</v>
      </c>
      <c r="F27" s="58"/>
      <c r="G27" s="58"/>
      <c r="H27" s="59" t="s">
        <v>44</v>
      </c>
      <c r="I27" s="60"/>
      <c r="J27" s="133">
        <v>924</v>
      </c>
      <c r="K27" s="133">
        <v>929</v>
      </c>
      <c r="L27" s="133">
        <v>940</v>
      </c>
      <c r="M27" s="133">
        <v>942</v>
      </c>
      <c r="N27" s="133">
        <v>945</v>
      </c>
      <c r="O27" s="133">
        <v>953</v>
      </c>
      <c r="P27" s="132">
        <v>957</v>
      </c>
      <c r="Q27" s="132">
        <v>959</v>
      </c>
      <c r="R27" s="132">
        <v>961</v>
      </c>
      <c r="S27" s="132">
        <v>970</v>
      </c>
      <c r="T27" s="323">
        <v>976</v>
      </c>
    </row>
    <row r="28" spans="3:20" x14ac:dyDescent="0.2">
      <c r="C28" s="18"/>
      <c r="D28" s="99"/>
      <c r="E28" s="63"/>
      <c r="F28" s="63" t="s">
        <v>212</v>
      </c>
      <c r="G28" s="63"/>
      <c r="H28" s="64" t="s">
        <v>114</v>
      </c>
      <c r="I28" s="65"/>
      <c r="J28" s="136">
        <v>279</v>
      </c>
      <c r="K28" s="136">
        <v>282</v>
      </c>
      <c r="L28" s="136">
        <v>283</v>
      </c>
      <c r="M28" s="136">
        <v>285</v>
      </c>
      <c r="N28" s="136">
        <v>286</v>
      </c>
      <c r="O28" s="136">
        <v>286</v>
      </c>
      <c r="P28" s="135">
        <v>288</v>
      </c>
      <c r="Q28" s="135">
        <v>288</v>
      </c>
      <c r="R28" s="135">
        <v>288</v>
      </c>
      <c r="S28" s="135">
        <v>291</v>
      </c>
      <c r="T28" s="324">
        <v>292</v>
      </c>
    </row>
    <row r="29" spans="3:20" ht="13.5" thickBot="1" x14ac:dyDescent="0.25">
      <c r="C29" s="18"/>
      <c r="D29" s="99"/>
      <c r="E29" s="63"/>
      <c r="F29" s="63" t="s">
        <v>45</v>
      </c>
      <c r="G29" s="63"/>
      <c r="H29" s="64" t="s">
        <v>115</v>
      </c>
      <c r="I29" s="65"/>
      <c r="J29" s="279">
        <v>645</v>
      </c>
      <c r="K29" s="279">
        <v>647</v>
      </c>
      <c r="L29" s="279">
        <v>657</v>
      </c>
      <c r="M29" s="279">
        <v>657</v>
      </c>
      <c r="N29" s="279">
        <v>659</v>
      </c>
      <c r="O29" s="279">
        <v>667</v>
      </c>
      <c r="P29" s="135">
        <v>669</v>
      </c>
      <c r="Q29" s="135">
        <v>671</v>
      </c>
      <c r="R29" s="135">
        <v>673</v>
      </c>
      <c r="S29" s="135">
        <v>679</v>
      </c>
      <c r="T29" s="324">
        <v>684</v>
      </c>
    </row>
    <row r="30" spans="3:20" x14ac:dyDescent="0.2">
      <c r="C30" s="18"/>
      <c r="D30" s="57"/>
      <c r="E30" s="58" t="s">
        <v>46</v>
      </c>
      <c r="F30" s="58"/>
      <c r="G30" s="58"/>
      <c r="H30" s="59" t="s">
        <v>47</v>
      </c>
      <c r="I30" s="60"/>
      <c r="J30" s="133">
        <v>683</v>
      </c>
      <c r="K30" s="133">
        <v>684</v>
      </c>
      <c r="L30" s="133">
        <v>688</v>
      </c>
      <c r="M30" s="133">
        <v>694</v>
      </c>
      <c r="N30" s="133">
        <v>693</v>
      </c>
      <c r="O30" s="133">
        <v>698</v>
      </c>
      <c r="P30" s="132">
        <v>704</v>
      </c>
      <c r="Q30" s="132">
        <v>704</v>
      </c>
      <c r="R30" s="132">
        <v>704</v>
      </c>
      <c r="S30" s="132">
        <v>706</v>
      </c>
      <c r="T30" s="323">
        <v>709</v>
      </c>
    </row>
    <row r="31" spans="3:20" x14ac:dyDescent="0.2">
      <c r="C31" s="18"/>
      <c r="D31" s="429"/>
      <c r="E31" s="63"/>
      <c r="F31" s="63" t="s">
        <v>48</v>
      </c>
      <c r="G31" s="63"/>
      <c r="H31" s="64" t="s">
        <v>49</v>
      </c>
      <c r="I31" s="65"/>
      <c r="J31" s="136">
        <v>373</v>
      </c>
      <c r="K31" s="136">
        <v>374</v>
      </c>
      <c r="L31" s="136">
        <v>376</v>
      </c>
      <c r="M31" s="136">
        <v>378</v>
      </c>
      <c r="N31" s="136">
        <v>378</v>
      </c>
      <c r="O31" s="136">
        <v>382</v>
      </c>
      <c r="P31" s="135">
        <v>387</v>
      </c>
      <c r="Q31" s="135">
        <v>388</v>
      </c>
      <c r="R31" s="135">
        <v>388</v>
      </c>
      <c r="S31" s="135">
        <v>388</v>
      </c>
      <c r="T31" s="324">
        <v>389</v>
      </c>
    </row>
    <row r="32" spans="3:20" ht="13.5" thickBot="1" x14ac:dyDescent="0.25">
      <c r="C32" s="18"/>
      <c r="D32" s="429"/>
      <c r="E32" s="63"/>
      <c r="F32" s="63" t="s">
        <v>50</v>
      </c>
      <c r="G32" s="63"/>
      <c r="H32" s="64" t="s">
        <v>51</v>
      </c>
      <c r="I32" s="65"/>
      <c r="J32" s="279">
        <v>310</v>
      </c>
      <c r="K32" s="279">
        <v>310</v>
      </c>
      <c r="L32" s="279">
        <v>312</v>
      </c>
      <c r="M32" s="279">
        <v>316</v>
      </c>
      <c r="N32" s="279">
        <v>315</v>
      </c>
      <c r="O32" s="279">
        <v>316</v>
      </c>
      <c r="P32" s="135">
        <v>317</v>
      </c>
      <c r="Q32" s="135">
        <v>316</v>
      </c>
      <c r="R32" s="135">
        <v>316</v>
      </c>
      <c r="S32" s="135">
        <v>318</v>
      </c>
      <c r="T32" s="324">
        <v>320</v>
      </c>
    </row>
    <row r="33" spans="3:20" x14ac:dyDescent="0.2">
      <c r="C33" s="18"/>
      <c r="D33" s="57"/>
      <c r="E33" s="58" t="s">
        <v>52</v>
      </c>
      <c r="F33" s="58"/>
      <c r="G33" s="58"/>
      <c r="H33" s="59" t="s">
        <v>53</v>
      </c>
      <c r="I33" s="60"/>
      <c r="J33" s="133">
        <v>469</v>
      </c>
      <c r="K33" s="133">
        <v>471</v>
      </c>
      <c r="L33" s="133">
        <v>475</v>
      </c>
      <c r="M33" s="133">
        <v>476</v>
      </c>
      <c r="N33" s="133">
        <v>476</v>
      </c>
      <c r="O33" s="133">
        <v>467</v>
      </c>
      <c r="P33" s="132">
        <v>463</v>
      </c>
      <c r="Q33" s="132">
        <v>462</v>
      </c>
      <c r="R33" s="132">
        <v>464</v>
      </c>
      <c r="S33" s="132">
        <v>466</v>
      </c>
      <c r="T33" s="323">
        <v>468</v>
      </c>
    </row>
    <row r="34" spans="3:20" ht="13.5" thickBot="1" x14ac:dyDescent="0.25">
      <c r="C34" s="18"/>
      <c r="D34" s="99"/>
      <c r="E34" s="63"/>
      <c r="F34" s="63" t="s">
        <v>54</v>
      </c>
      <c r="G34" s="63"/>
      <c r="H34" s="64" t="s">
        <v>55</v>
      </c>
      <c r="I34" s="65"/>
      <c r="J34" s="279">
        <v>469</v>
      </c>
      <c r="K34" s="279">
        <v>471</v>
      </c>
      <c r="L34" s="279">
        <v>475</v>
      </c>
      <c r="M34" s="279">
        <v>476</v>
      </c>
      <c r="N34" s="279">
        <v>476</v>
      </c>
      <c r="O34" s="279">
        <v>467</v>
      </c>
      <c r="P34" s="142">
        <v>463</v>
      </c>
      <c r="Q34" s="142">
        <v>462</v>
      </c>
      <c r="R34" s="142">
        <v>464</v>
      </c>
      <c r="S34" s="142">
        <v>466</v>
      </c>
      <c r="T34" s="324">
        <v>468</v>
      </c>
    </row>
    <row r="35" spans="3:20" ht="13.5" x14ac:dyDescent="0.25">
      <c r="D35" s="52"/>
      <c r="E35" s="53"/>
      <c r="F35" s="53"/>
      <c r="G35" s="53"/>
      <c r="H35" s="53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81" t="s">
        <v>209</v>
      </c>
    </row>
  </sheetData>
  <mergeCells count="13">
    <mergeCell ref="S7:S10"/>
    <mergeCell ref="Q7:Q10"/>
    <mergeCell ref="P7:P10"/>
    <mergeCell ref="D6:T6"/>
    <mergeCell ref="D7:I11"/>
    <mergeCell ref="T7:T10"/>
    <mergeCell ref="K7:K10"/>
    <mergeCell ref="L7:L10"/>
    <mergeCell ref="R7:R10"/>
    <mergeCell ref="O7:O10"/>
    <mergeCell ref="J7:J10"/>
    <mergeCell ref="N7:N10"/>
    <mergeCell ref="M7:M10"/>
  </mergeCells>
  <phoneticPr fontId="0" type="noConversion"/>
  <conditionalFormatting sqref="D6">
    <cfRule type="cellIs" dxfId="25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28">
    <pageSetUpPr autoPageBreaks="0"/>
  </sheetPr>
  <dimension ref="B1:AA59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6" width="1.7109375" style="45" customWidth="1"/>
    <col min="7" max="7" width="15.7109375" style="45" customWidth="1"/>
    <col min="8" max="8" width="5.7109375" style="45" customWidth="1"/>
    <col min="9" max="9" width="1.140625" style="45" customWidth="1"/>
    <col min="10" max="20" width="7.140625" style="45" customWidth="1"/>
    <col min="21" max="16384" width="9.140625" style="45"/>
  </cols>
  <sheetData>
    <row r="1" spans="2:27" hidden="1" x14ac:dyDescent="0.2"/>
    <row r="2" spans="2:27" hidden="1" x14ac:dyDescent="0.2"/>
    <row r="3" spans="2:27" ht="9" customHeight="1" x14ac:dyDescent="0.2">
      <c r="C3" s="44"/>
    </row>
    <row r="4" spans="2:27" s="46" customFormat="1" ht="15.75" x14ac:dyDescent="0.2">
      <c r="D4" s="14" t="s">
        <v>83</v>
      </c>
      <c r="E4" s="47"/>
      <c r="F4" s="47"/>
      <c r="G4" s="47"/>
      <c r="H4" s="14" t="s">
        <v>132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7" s="46" customFormat="1" ht="15.75" x14ac:dyDescent="0.2">
      <c r="B5" s="145">
        <v>0</v>
      </c>
      <c r="D5" s="83" t="s">
        <v>292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7" s="49" customFormat="1" ht="21" customHeight="1" thickBot="1" x14ac:dyDescent="0.25">
      <c r="D6" s="542"/>
      <c r="E6" s="543"/>
      <c r="F6" s="543"/>
      <c r="G6" s="543"/>
      <c r="H6" s="543"/>
      <c r="I6" s="543"/>
      <c r="J6" s="543"/>
      <c r="K6" s="543"/>
      <c r="L6" s="543"/>
      <c r="M6" s="543"/>
      <c r="N6" s="543"/>
      <c r="O6" s="543"/>
      <c r="P6" s="543"/>
      <c r="Q6" s="543"/>
      <c r="R6" s="543"/>
      <c r="S6" s="543"/>
      <c r="T6" s="543"/>
    </row>
    <row r="7" spans="2:27" ht="6" customHeight="1" x14ac:dyDescent="0.2">
      <c r="C7" s="18"/>
      <c r="D7" s="510" t="s">
        <v>12</v>
      </c>
      <c r="E7" s="511"/>
      <c r="F7" s="511"/>
      <c r="G7" s="511"/>
      <c r="H7" s="511"/>
      <c r="I7" s="512"/>
      <c r="J7" s="506" t="s">
        <v>211</v>
      </c>
      <c r="K7" s="506" t="s">
        <v>214</v>
      </c>
      <c r="L7" s="506" t="s">
        <v>225</v>
      </c>
      <c r="M7" s="506" t="s">
        <v>229</v>
      </c>
      <c r="N7" s="506" t="s">
        <v>240</v>
      </c>
      <c r="O7" s="506" t="s">
        <v>242</v>
      </c>
      <c r="P7" s="506" t="s">
        <v>259</v>
      </c>
      <c r="Q7" s="506" t="s">
        <v>262</v>
      </c>
      <c r="R7" s="506" t="s">
        <v>272</v>
      </c>
      <c r="S7" s="506" t="s">
        <v>284</v>
      </c>
      <c r="T7" s="508" t="s">
        <v>286</v>
      </c>
    </row>
    <row r="8" spans="2:27" ht="6" customHeight="1" x14ac:dyDescent="0.2">
      <c r="C8" s="18"/>
      <c r="D8" s="513"/>
      <c r="E8" s="514"/>
      <c r="F8" s="514"/>
      <c r="G8" s="514"/>
      <c r="H8" s="514"/>
      <c r="I8" s="515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9"/>
    </row>
    <row r="9" spans="2:27" ht="6" customHeight="1" x14ac:dyDescent="0.2">
      <c r="C9" s="18"/>
      <c r="D9" s="513"/>
      <c r="E9" s="514"/>
      <c r="F9" s="514"/>
      <c r="G9" s="514"/>
      <c r="H9" s="514"/>
      <c r="I9" s="515"/>
      <c r="J9" s="507"/>
      <c r="K9" s="507"/>
      <c r="L9" s="507"/>
      <c r="M9" s="507"/>
      <c r="N9" s="507"/>
      <c r="O9" s="507"/>
      <c r="P9" s="507"/>
      <c r="Q9" s="507"/>
      <c r="R9" s="507"/>
      <c r="S9" s="507"/>
      <c r="T9" s="509"/>
    </row>
    <row r="10" spans="2:27" ht="6" customHeight="1" x14ac:dyDescent="0.2">
      <c r="C10" s="18"/>
      <c r="D10" s="513"/>
      <c r="E10" s="514"/>
      <c r="F10" s="514"/>
      <c r="G10" s="514"/>
      <c r="H10" s="514"/>
      <c r="I10" s="515"/>
      <c r="J10" s="507"/>
      <c r="K10" s="507"/>
      <c r="L10" s="507"/>
      <c r="M10" s="507"/>
      <c r="N10" s="507"/>
      <c r="O10" s="507"/>
      <c r="P10" s="507"/>
      <c r="Q10" s="507"/>
      <c r="R10" s="507"/>
      <c r="S10" s="507"/>
      <c r="T10" s="509"/>
    </row>
    <row r="11" spans="2:27" ht="15" customHeight="1" thickBot="1" x14ac:dyDescent="0.25">
      <c r="C11" s="18"/>
      <c r="D11" s="516"/>
      <c r="E11" s="517"/>
      <c r="F11" s="517"/>
      <c r="G11" s="517"/>
      <c r="H11" s="517"/>
      <c r="I11" s="518"/>
      <c r="J11" s="306"/>
      <c r="K11" s="306"/>
      <c r="L11" s="306"/>
      <c r="M11" s="306"/>
      <c r="N11" s="306"/>
      <c r="O11" s="306"/>
      <c r="P11" s="305"/>
      <c r="Q11" s="305"/>
      <c r="R11" s="305"/>
      <c r="S11" s="305"/>
      <c r="T11" s="317"/>
    </row>
    <row r="12" spans="2:27" ht="14.25" thickTop="1" thickBot="1" x14ac:dyDescent="0.25">
      <c r="C12" s="18"/>
      <c r="D12" s="95"/>
      <c r="E12" s="96" t="s">
        <v>13</v>
      </c>
      <c r="F12" s="96"/>
      <c r="G12" s="96"/>
      <c r="H12" s="97" t="s">
        <v>14</v>
      </c>
      <c r="I12" s="98"/>
      <c r="J12" s="427">
        <v>354340</v>
      </c>
      <c r="K12" s="427">
        <v>363568</v>
      </c>
      <c r="L12" s="427">
        <v>367603</v>
      </c>
      <c r="M12" s="427">
        <v>367361</v>
      </c>
      <c r="N12" s="427">
        <v>362653</v>
      </c>
      <c r="O12" s="427">
        <v>362756</v>
      </c>
      <c r="P12" s="426">
        <v>363776</v>
      </c>
      <c r="Q12" s="426">
        <v>364909</v>
      </c>
      <c r="R12" s="426">
        <v>357598</v>
      </c>
      <c r="S12" s="426">
        <v>360490</v>
      </c>
      <c r="T12" s="428">
        <v>369205</v>
      </c>
      <c r="U12" s="156"/>
      <c r="V12" s="156"/>
      <c r="W12" s="156"/>
      <c r="X12" s="156"/>
      <c r="Y12" s="156"/>
      <c r="Z12" s="156"/>
      <c r="AA12" s="156"/>
    </row>
    <row r="13" spans="2:27" ht="13.5" thickTop="1" x14ac:dyDescent="0.2">
      <c r="C13" s="18"/>
      <c r="D13" s="90"/>
      <c r="E13" s="91" t="s">
        <v>15</v>
      </c>
      <c r="F13" s="91"/>
      <c r="G13" s="91"/>
      <c r="H13" s="92" t="s">
        <v>16</v>
      </c>
      <c r="I13" s="93"/>
      <c r="J13" s="387">
        <v>38457</v>
      </c>
      <c r="K13" s="387">
        <v>40405</v>
      </c>
      <c r="L13" s="387">
        <v>41637</v>
      </c>
      <c r="M13" s="387">
        <v>42371</v>
      </c>
      <c r="N13" s="387">
        <v>42711</v>
      </c>
      <c r="O13" s="387">
        <v>43147</v>
      </c>
      <c r="P13" s="386">
        <v>43288</v>
      </c>
      <c r="Q13" s="386">
        <v>43260</v>
      </c>
      <c r="R13" s="386">
        <v>42578</v>
      </c>
      <c r="S13" s="386">
        <v>42580</v>
      </c>
      <c r="T13" s="389">
        <v>43510</v>
      </c>
      <c r="U13" s="156"/>
      <c r="V13" s="156"/>
      <c r="W13" s="156"/>
      <c r="X13" s="156"/>
      <c r="Y13" s="156"/>
      <c r="Z13" s="156"/>
      <c r="AA13" s="156"/>
    </row>
    <row r="14" spans="2:27" ht="13.5" thickBot="1" x14ac:dyDescent="0.25">
      <c r="C14" s="18"/>
      <c r="D14" s="99"/>
      <c r="E14" s="102"/>
      <c r="F14" s="63" t="s">
        <v>17</v>
      </c>
      <c r="G14" s="63"/>
      <c r="H14" s="64" t="s">
        <v>18</v>
      </c>
      <c r="I14" s="65"/>
      <c r="J14" s="136">
        <v>38457</v>
      </c>
      <c r="K14" s="136">
        <v>40405</v>
      </c>
      <c r="L14" s="136">
        <v>41637</v>
      </c>
      <c r="M14" s="136">
        <v>42371</v>
      </c>
      <c r="N14" s="136">
        <v>42711</v>
      </c>
      <c r="O14" s="136">
        <v>43147</v>
      </c>
      <c r="P14" s="135">
        <v>43288</v>
      </c>
      <c r="Q14" s="135">
        <v>43260</v>
      </c>
      <c r="R14" s="135">
        <v>42578</v>
      </c>
      <c r="S14" s="135">
        <v>42580</v>
      </c>
      <c r="T14" s="324">
        <v>43510</v>
      </c>
      <c r="U14" s="156"/>
      <c r="V14" s="156"/>
      <c r="W14" s="156"/>
      <c r="X14" s="156"/>
      <c r="Y14" s="156"/>
      <c r="Z14" s="156"/>
      <c r="AA14" s="156"/>
    </row>
    <row r="15" spans="2:27" x14ac:dyDescent="0.2">
      <c r="C15" s="18"/>
      <c r="D15" s="57"/>
      <c r="E15" s="58" t="s">
        <v>19</v>
      </c>
      <c r="F15" s="58"/>
      <c r="G15" s="58"/>
      <c r="H15" s="59" t="s">
        <v>20</v>
      </c>
      <c r="I15" s="60"/>
      <c r="J15" s="133">
        <v>44430</v>
      </c>
      <c r="K15" s="133">
        <v>46815</v>
      </c>
      <c r="L15" s="133">
        <v>48455</v>
      </c>
      <c r="M15" s="133">
        <v>49663</v>
      </c>
      <c r="N15" s="133">
        <v>49771</v>
      </c>
      <c r="O15" s="133">
        <v>50315</v>
      </c>
      <c r="P15" s="132">
        <v>50797</v>
      </c>
      <c r="Q15" s="132">
        <v>51347</v>
      </c>
      <c r="R15" s="132">
        <v>51197</v>
      </c>
      <c r="S15" s="132">
        <v>51834</v>
      </c>
      <c r="T15" s="323">
        <v>53338</v>
      </c>
      <c r="U15" s="156"/>
      <c r="V15" s="156"/>
      <c r="W15" s="156"/>
      <c r="X15" s="156"/>
      <c r="Y15" s="156"/>
      <c r="Z15" s="156"/>
      <c r="AA15" s="156"/>
    </row>
    <row r="16" spans="2:27" ht="13.5" thickBot="1" x14ac:dyDescent="0.25">
      <c r="C16" s="18"/>
      <c r="D16" s="99"/>
      <c r="E16" s="102"/>
      <c r="F16" s="63" t="s">
        <v>21</v>
      </c>
      <c r="G16" s="63"/>
      <c r="H16" s="64" t="s">
        <v>22</v>
      </c>
      <c r="I16" s="65"/>
      <c r="J16" s="143">
        <v>44430</v>
      </c>
      <c r="K16" s="143">
        <v>46815</v>
      </c>
      <c r="L16" s="143">
        <v>48455</v>
      </c>
      <c r="M16" s="143">
        <v>49663</v>
      </c>
      <c r="N16" s="143">
        <v>49771</v>
      </c>
      <c r="O16" s="143">
        <v>50315</v>
      </c>
      <c r="P16" s="142">
        <v>50797</v>
      </c>
      <c r="Q16" s="142">
        <v>51347</v>
      </c>
      <c r="R16" s="142">
        <v>51197</v>
      </c>
      <c r="S16" s="142">
        <v>51834</v>
      </c>
      <c r="T16" s="322">
        <v>53338</v>
      </c>
      <c r="U16" s="156"/>
      <c r="V16" s="156"/>
      <c r="W16" s="156"/>
      <c r="X16" s="156"/>
      <c r="Y16" s="156"/>
      <c r="Z16" s="156"/>
      <c r="AA16" s="156"/>
    </row>
    <row r="17" spans="3:27" x14ac:dyDescent="0.2">
      <c r="C17" s="18"/>
      <c r="D17" s="57"/>
      <c r="E17" s="58" t="s">
        <v>23</v>
      </c>
      <c r="F17" s="58"/>
      <c r="G17" s="58"/>
      <c r="H17" s="59" t="s">
        <v>24</v>
      </c>
      <c r="I17" s="60"/>
      <c r="J17" s="133">
        <v>41997</v>
      </c>
      <c r="K17" s="133">
        <v>42721</v>
      </c>
      <c r="L17" s="133">
        <v>43069</v>
      </c>
      <c r="M17" s="133">
        <v>42750</v>
      </c>
      <c r="N17" s="133">
        <v>41918</v>
      </c>
      <c r="O17" s="133">
        <v>41749</v>
      </c>
      <c r="P17" s="132">
        <v>41923</v>
      </c>
      <c r="Q17" s="132">
        <v>41862</v>
      </c>
      <c r="R17" s="132">
        <v>41440</v>
      </c>
      <c r="S17" s="132">
        <v>41766</v>
      </c>
      <c r="T17" s="323">
        <v>43246</v>
      </c>
      <c r="U17" s="156"/>
      <c r="V17" s="156"/>
      <c r="W17" s="156"/>
      <c r="X17" s="156"/>
      <c r="Y17" s="156"/>
      <c r="Z17" s="156"/>
      <c r="AA17" s="156"/>
    </row>
    <row r="18" spans="3:27" x14ac:dyDescent="0.2">
      <c r="C18" s="18"/>
      <c r="D18" s="99"/>
      <c r="E18" s="102"/>
      <c r="F18" s="63" t="s">
        <v>25</v>
      </c>
      <c r="G18" s="63"/>
      <c r="H18" s="64" t="s">
        <v>26</v>
      </c>
      <c r="I18" s="65"/>
      <c r="J18" s="136">
        <v>22942</v>
      </c>
      <c r="K18" s="136">
        <v>23292</v>
      </c>
      <c r="L18" s="136">
        <v>23419</v>
      </c>
      <c r="M18" s="136">
        <v>23351</v>
      </c>
      <c r="N18" s="136">
        <v>23065</v>
      </c>
      <c r="O18" s="136">
        <v>23045</v>
      </c>
      <c r="P18" s="135">
        <v>23060</v>
      </c>
      <c r="Q18" s="135">
        <v>23017</v>
      </c>
      <c r="R18" s="135">
        <v>22651</v>
      </c>
      <c r="S18" s="135">
        <v>22743</v>
      </c>
      <c r="T18" s="324">
        <v>23536</v>
      </c>
      <c r="U18" s="156"/>
      <c r="V18" s="156"/>
      <c r="W18" s="156"/>
      <c r="X18" s="156"/>
      <c r="Y18" s="156"/>
      <c r="Z18" s="156"/>
      <c r="AA18" s="156"/>
    </row>
    <row r="19" spans="3:27" ht="13.5" thickBot="1" x14ac:dyDescent="0.25">
      <c r="C19" s="18"/>
      <c r="D19" s="99"/>
      <c r="E19" s="102"/>
      <c r="F19" s="63" t="s">
        <v>27</v>
      </c>
      <c r="G19" s="63"/>
      <c r="H19" s="64" t="s">
        <v>28</v>
      </c>
      <c r="I19" s="65"/>
      <c r="J19" s="143">
        <v>19055</v>
      </c>
      <c r="K19" s="143">
        <v>19429</v>
      </c>
      <c r="L19" s="143">
        <v>19650</v>
      </c>
      <c r="M19" s="143">
        <v>19399</v>
      </c>
      <c r="N19" s="143">
        <v>18853</v>
      </c>
      <c r="O19" s="143">
        <v>18704</v>
      </c>
      <c r="P19" s="142">
        <v>18863</v>
      </c>
      <c r="Q19" s="142">
        <v>18845</v>
      </c>
      <c r="R19" s="142">
        <v>18789</v>
      </c>
      <c r="S19" s="142">
        <v>19023</v>
      </c>
      <c r="T19" s="322">
        <v>19710</v>
      </c>
      <c r="U19" s="156"/>
      <c r="V19" s="156"/>
      <c r="W19" s="156"/>
      <c r="X19" s="156"/>
      <c r="Y19" s="156"/>
      <c r="Z19" s="156"/>
      <c r="AA19" s="156"/>
    </row>
    <row r="20" spans="3:27" x14ac:dyDescent="0.2">
      <c r="C20" s="18"/>
      <c r="D20" s="57"/>
      <c r="E20" s="58" t="s">
        <v>29</v>
      </c>
      <c r="F20" s="58"/>
      <c r="G20" s="58"/>
      <c r="H20" s="59" t="s">
        <v>30</v>
      </c>
      <c r="I20" s="60"/>
      <c r="J20" s="133">
        <v>35605</v>
      </c>
      <c r="K20" s="133">
        <v>36018</v>
      </c>
      <c r="L20" s="133">
        <v>35943</v>
      </c>
      <c r="M20" s="133">
        <v>35250</v>
      </c>
      <c r="N20" s="133">
        <v>34204</v>
      </c>
      <c r="O20" s="133">
        <v>34351</v>
      </c>
      <c r="P20" s="132">
        <v>34076</v>
      </c>
      <c r="Q20" s="132">
        <v>33837</v>
      </c>
      <c r="R20" s="132">
        <v>32571</v>
      </c>
      <c r="S20" s="132">
        <v>32618</v>
      </c>
      <c r="T20" s="323">
        <v>33260</v>
      </c>
      <c r="U20" s="156"/>
      <c r="V20" s="156"/>
      <c r="W20" s="156"/>
      <c r="X20" s="156"/>
      <c r="Y20" s="156"/>
      <c r="Z20" s="156"/>
      <c r="AA20" s="156"/>
    </row>
    <row r="21" spans="3:27" x14ac:dyDescent="0.2">
      <c r="C21" s="18"/>
      <c r="D21" s="99"/>
      <c r="E21" s="102"/>
      <c r="F21" s="63" t="s">
        <v>31</v>
      </c>
      <c r="G21" s="63"/>
      <c r="H21" s="64" t="s">
        <v>32</v>
      </c>
      <c r="I21" s="65"/>
      <c r="J21" s="136">
        <v>9542</v>
      </c>
      <c r="K21" s="136">
        <v>9565</v>
      </c>
      <c r="L21" s="136">
        <v>9454</v>
      </c>
      <c r="M21" s="136">
        <v>9271</v>
      </c>
      <c r="N21" s="136">
        <v>8856</v>
      </c>
      <c r="O21" s="136">
        <v>8927</v>
      </c>
      <c r="P21" s="135">
        <v>8954</v>
      </c>
      <c r="Q21" s="135">
        <v>8766</v>
      </c>
      <c r="R21" s="135">
        <v>8341</v>
      </c>
      <c r="S21" s="135">
        <v>8354</v>
      </c>
      <c r="T21" s="324">
        <v>8610</v>
      </c>
      <c r="U21" s="156"/>
      <c r="V21" s="156"/>
      <c r="W21" s="156"/>
      <c r="X21" s="156"/>
      <c r="Y21" s="156"/>
      <c r="Z21" s="156"/>
      <c r="AA21" s="156"/>
    </row>
    <row r="22" spans="3:27" ht="13.5" thickBot="1" x14ac:dyDescent="0.25">
      <c r="C22" s="18"/>
      <c r="D22" s="99"/>
      <c r="E22" s="102"/>
      <c r="F22" s="63" t="s">
        <v>33</v>
      </c>
      <c r="G22" s="63"/>
      <c r="H22" s="64" t="s">
        <v>34</v>
      </c>
      <c r="I22" s="65"/>
      <c r="J22" s="143">
        <v>26063</v>
      </c>
      <c r="K22" s="143">
        <v>26453</v>
      </c>
      <c r="L22" s="143">
        <v>26489</v>
      </c>
      <c r="M22" s="143">
        <v>25979</v>
      </c>
      <c r="N22" s="143">
        <v>25348</v>
      </c>
      <c r="O22" s="143">
        <v>25424</v>
      </c>
      <c r="P22" s="142">
        <v>25122</v>
      </c>
      <c r="Q22" s="142">
        <v>25071</v>
      </c>
      <c r="R22" s="142">
        <v>24230</v>
      </c>
      <c r="S22" s="142">
        <v>24264</v>
      </c>
      <c r="T22" s="322">
        <v>24650</v>
      </c>
      <c r="U22" s="156"/>
      <c r="V22" s="156"/>
      <c r="W22" s="156"/>
      <c r="X22" s="156"/>
      <c r="Y22" s="156"/>
      <c r="Z22" s="156"/>
      <c r="AA22" s="156"/>
    </row>
    <row r="23" spans="3:27" x14ac:dyDescent="0.2">
      <c r="C23" s="18"/>
      <c r="D23" s="57"/>
      <c r="E23" s="58" t="s">
        <v>35</v>
      </c>
      <c r="F23" s="58"/>
      <c r="G23" s="58"/>
      <c r="H23" s="59" t="s">
        <v>36</v>
      </c>
      <c r="I23" s="60"/>
      <c r="J23" s="133">
        <v>53520</v>
      </c>
      <c r="K23" s="133">
        <v>54510</v>
      </c>
      <c r="L23" s="133">
        <v>54790</v>
      </c>
      <c r="M23" s="133">
        <v>54301</v>
      </c>
      <c r="N23" s="133">
        <v>53080</v>
      </c>
      <c r="O23" s="133">
        <v>52601</v>
      </c>
      <c r="P23" s="132">
        <v>52485</v>
      </c>
      <c r="Q23" s="132">
        <v>52756</v>
      </c>
      <c r="R23" s="132">
        <v>51170</v>
      </c>
      <c r="S23" s="132">
        <v>51652</v>
      </c>
      <c r="T23" s="323">
        <v>52829</v>
      </c>
      <c r="U23" s="156"/>
      <c r="V23" s="156"/>
      <c r="W23" s="156"/>
      <c r="X23" s="156"/>
      <c r="Y23" s="156"/>
      <c r="Z23" s="156"/>
      <c r="AA23" s="156"/>
    </row>
    <row r="24" spans="3:27" x14ac:dyDescent="0.2">
      <c r="C24" s="18"/>
      <c r="D24" s="99"/>
      <c r="E24" s="102"/>
      <c r="F24" s="63" t="s">
        <v>37</v>
      </c>
      <c r="G24" s="63"/>
      <c r="H24" s="64" t="s">
        <v>38</v>
      </c>
      <c r="I24" s="65"/>
      <c r="J24" s="136">
        <v>15400</v>
      </c>
      <c r="K24" s="136">
        <v>15675</v>
      </c>
      <c r="L24" s="136">
        <v>15745</v>
      </c>
      <c r="M24" s="136">
        <v>15510</v>
      </c>
      <c r="N24" s="136">
        <v>15178</v>
      </c>
      <c r="O24" s="136">
        <v>14992</v>
      </c>
      <c r="P24" s="135">
        <v>15078</v>
      </c>
      <c r="Q24" s="135">
        <v>15228</v>
      </c>
      <c r="R24" s="135">
        <v>14962</v>
      </c>
      <c r="S24" s="135">
        <v>15195</v>
      </c>
      <c r="T24" s="324">
        <v>15490</v>
      </c>
      <c r="U24" s="156"/>
      <c r="V24" s="156"/>
      <c r="W24" s="156"/>
      <c r="X24" s="156"/>
      <c r="Y24" s="156"/>
      <c r="Z24" s="156"/>
      <c r="AA24" s="156"/>
    </row>
    <row r="25" spans="3:27" x14ac:dyDescent="0.2">
      <c r="C25" s="18"/>
      <c r="D25" s="99"/>
      <c r="E25" s="102"/>
      <c r="F25" s="63" t="s">
        <v>39</v>
      </c>
      <c r="G25" s="63"/>
      <c r="H25" s="64" t="s">
        <v>40</v>
      </c>
      <c r="I25" s="65"/>
      <c r="J25" s="136">
        <v>19548</v>
      </c>
      <c r="K25" s="136">
        <v>19859</v>
      </c>
      <c r="L25" s="136">
        <v>19986</v>
      </c>
      <c r="M25" s="136">
        <v>19876</v>
      </c>
      <c r="N25" s="136">
        <v>19340</v>
      </c>
      <c r="O25" s="136">
        <v>19222</v>
      </c>
      <c r="P25" s="135">
        <v>19009</v>
      </c>
      <c r="Q25" s="135">
        <v>19137</v>
      </c>
      <c r="R25" s="135">
        <v>18311</v>
      </c>
      <c r="S25" s="135">
        <v>18482</v>
      </c>
      <c r="T25" s="324">
        <v>18828</v>
      </c>
      <c r="U25" s="156"/>
      <c r="V25" s="156"/>
      <c r="W25" s="156"/>
      <c r="X25" s="156"/>
      <c r="Y25" s="156"/>
      <c r="Z25" s="156"/>
      <c r="AA25" s="156"/>
    </row>
    <row r="26" spans="3:27" ht="13.5" thickBot="1" x14ac:dyDescent="0.25">
      <c r="C26" s="18"/>
      <c r="D26" s="99"/>
      <c r="E26" s="102"/>
      <c r="F26" s="63" t="s">
        <v>41</v>
      </c>
      <c r="G26" s="63"/>
      <c r="H26" s="64" t="s">
        <v>42</v>
      </c>
      <c r="I26" s="65"/>
      <c r="J26" s="143">
        <v>18572</v>
      </c>
      <c r="K26" s="143">
        <v>18976</v>
      </c>
      <c r="L26" s="143">
        <v>19059</v>
      </c>
      <c r="M26" s="143">
        <v>18915</v>
      </c>
      <c r="N26" s="143">
        <v>18562</v>
      </c>
      <c r="O26" s="143">
        <v>18387</v>
      </c>
      <c r="P26" s="142">
        <v>18398</v>
      </c>
      <c r="Q26" s="142">
        <v>18391</v>
      </c>
      <c r="R26" s="142">
        <v>17897</v>
      </c>
      <c r="S26" s="142">
        <v>17975</v>
      </c>
      <c r="T26" s="322">
        <v>18511</v>
      </c>
      <c r="U26" s="156"/>
      <c r="V26" s="156"/>
      <c r="W26" s="156"/>
      <c r="X26" s="156"/>
      <c r="Y26" s="156"/>
      <c r="Z26" s="156"/>
      <c r="AA26" s="156"/>
    </row>
    <row r="27" spans="3:27" x14ac:dyDescent="0.2">
      <c r="C27" s="18"/>
      <c r="D27" s="57"/>
      <c r="E27" s="58" t="s">
        <v>43</v>
      </c>
      <c r="F27" s="58"/>
      <c r="G27" s="58"/>
      <c r="H27" s="59" t="s">
        <v>44</v>
      </c>
      <c r="I27" s="60"/>
      <c r="J27" s="133">
        <v>57166</v>
      </c>
      <c r="K27" s="133">
        <v>58530</v>
      </c>
      <c r="L27" s="133">
        <v>59326</v>
      </c>
      <c r="M27" s="133">
        <v>59501</v>
      </c>
      <c r="N27" s="133">
        <v>58950</v>
      </c>
      <c r="O27" s="133">
        <v>59167</v>
      </c>
      <c r="P27" s="132">
        <v>59388</v>
      </c>
      <c r="Q27" s="132">
        <v>59761</v>
      </c>
      <c r="R27" s="132">
        <v>58585</v>
      </c>
      <c r="S27" s="132">
        <v>59305</v>
      </c>
      <c r="T27" s="323">
        <v>60556</v>
      </c>
      <c r="U27" s="156"/>
      <c r="V27" s="156"/>
      <c r="W27" s="156"/>
      <c r="X27" s="156"/>
      <c r="Y27" s="156"/>
      <c r="Z27" s="156"/>
      <c r="AA27" s="156"/>
    </row>
    <row r="28" spans="3:27" x14ac:dyDescent="0.2">
      <c r="C28" s="18"/>
      <c r="D28" s="99"/>
      <c r="E28" s="102"/>
      <c r="F28" s="63" t="s">
        <v>212</v>
      </c>
      <c r="G28" s="63"/>
      <c r="H28" s="64" t="s">
        <v>114</v>
      </c>
      <c r="I28" s="65"/>
      <c r="J28" s="136">
        <v>17677</v>
      </c>
      <c r="K28" s="136">
        <v>18032</v>
      </c>
      <c r="L28" s="136">
        <v>17996</v>
      </c>
      <c r="M28" s="136">
        <v>17982</v>
      </c>
      <c r="N28" s="136">
        <v>17821</v>
      </c>
      <c r="O28" s="136">
        <v>17866</v>
      </c>
      <c r="P28" s="135">
        <v>17770</v>
      </c>
      <c r="Q28" s="135">
        <v>17965</v>
      </c>
      <c r="R28" s="135">
        <v>17527</v>
      </c>
      <c r="S28" s="135">
        <v>17693</v>
      </c>
      <c r="T28" s="324">
        <v>18134</v>
      </c>
      <c r="U28" s="156"/>
      <c r="V28" s="156"/>
      <c r="W28" s="156"/>
      <c r="X28" s="156"/>
      <c r="Y28" s="156"/>
      <c r="Z28" s="156"/>
      <c r="AA28" s="156"/>
    </row>
    <row r="29" spans="3:27" ht="13.5" thickBot="1" x14ac:dyDescent="0.25">
      <c r="C29" s="18"/>
      <c r="D29" s="103"/>
      <c r="E29" s="104"/>
      <c r="F29" s="39" t="s">
        <v>45</v>
      </c>
      <c r="G29" s="39"/>
      <c r="H29" s="40" t="s">
        <v>115</v>
      </c>
      <c r="I29" s="41"/>
      <c r="J29" s="143">
        <v>39489</v>
      </c>
      <c r="K29" s="143">
        <v>40498</v>
      </c>
      <c r="L29" s="143">
        <v>41330</v>
      </c>
      <c r="M29" s="143">
        <v>41519</v>
      </c>
      <c r="N29" s="143">
        <v>41129</v>
      </c>
      <c r="O29" s="143">
        <v>41301</v>
      </c>
      <c r="P29" s="142">
        <v>41618</v>
      </c>
      <c r="Q29" s="142">
        <v>41796</v>
      </c>
      <c r="R29" s="142">
        <v>41058</v>
      </c>
      <c r="S29" s="142">
        <v>41612</v>
      </c>
      <c r="T29" s="322">
        <v>42422</v>
      </c>
      <c r="U29" s="156"/>
      <c r="V29" s="156"/>
      <c r="W29" s="156"/>
      <c r="X29" s="156"/>
      <c r="Y29" s="156"/>
      <c r="Z29" s="156"/>
      <c r="AA29" s="156"/>
    </row>
    <row r="30" spans="3:27" x14ac:dyDescent="0.2">
      <c r="C30" s="18"/>
      <c r="D30" s="57"/>
      <c r="E30" s="58" t="s">
        <v>46</v>
      </c>
      <c r="F30" s="58"/>
      <c r="G30" s="58"/>
      <c r="H30" s="59" t="s">
        <v>47</v>
      </c>
      <c r="I30" s="60"/>
      <c r="J30" s="133">
        <v>42867</v>
      </c>
      <c r="K30" s="133">
        <v>43724</v>
      </c>
      <c r="L30" s="133">
        <v>43628</v>
      </c>
      <c r="M30" s="133">
        <v>43258</v>
      </c>
      <c r="N30" s="133">
        <v>42600</v>
      </c>
      <c r="O30" s="133">
        <v>42240</v>
      </c>
      <c r="P30" s="132">
        <v>42579</v>
      </c>
      <c r="Q30" s="132">
        <v>42930</v>
      </c>
      <c r="R30" s="132">
        <v>41984</v>
      </c>
      <c r="S30" s="132">
        <v>42267</v>
      </c>
      <c r="T30" s="323">
        <v>43089</v>
      </c>
      <c r="U30" s="156"/>
      <c r="V30" s="156"/>
      <c r="W30" s="156"/>
      <c r="X30" s="156"/>
      <c r="Y30" s="156"/>
      <c r="Z30" s="156"/>
      <c r="AA30" s="156"/>
    </row>
    <row r="31" spans="3:27" x14ac:dyDescent="0.2">
      <c r="C31" s="18"/>
      <c r="D31" s="99"/>
      <c r="E31" s="102"/>
      <c r="F31" s="63" t="s">
        <v>48</v>
      </c>
      <c r="G31" s="63"/>
      <c r="H31" s="64" t="s">
        <v>49</v>
      </c>
      <c r="I31" s="65"/>
      <c r="J31" s="136">
        <v>22878</v>
      </c>
      <c r="K31" s="136">
        <v>23340</v>
      </c>
      <c r="L31" s="136">
        <v>23298</v>
      </c>
      <c r="M31" s="136">
        <v>22980</v>
      </c>
      <c r="N31" s="136">
        <v>22628</v>
      </c>
      <c r="O31" s="136">
        <v>22350</v>
      </c>
      <c r="P31" s="135">
        <v>22667</v>
      </c>
      <c r="Q31" s="135">
        <v>22931</v>
      </c>
      <c r="R31" s="135">
        <v>22249</v>
      </c>
      <c r="S31" s="135">
        <v>22407</v>
      </c>
      <c r="T31" s="324">
        <v>22848</v>
      </c>
      <c r="U31" s="156"/>
      <c r="V31" s="156"/>
      <c r="W31" s="156"/>
      <c r="X31" s="156"/>
      <c r="Y31" s="156"/>
      <c r="Z31" s="156"/>
      <c r="AA31" s="156"/>
    </row>
    <row r="32" spans="3:27" ht="13.5" thickBot="1" x14ac:dyDescent="0.25">
      <c r="C32" s="18"/>
      <c r="D32" s="99"/>
      <c r="E32" s="102"/>
      <c r="F32" s="63" t="s">
        <v>50</v>
      </c>
      <c r="G32" s="63"/>
      <c r="H32" s="64" t="s">
        <v>51</v>
      </c>
      <c r="I32" s="65"/>
      <c r="J32" s="143">
        <v>19989</v>
      </c>
      <c r="K32" s="143">
        <v>20384</v>
      </c>
      <c r="L32" s="143">
        <v>20330</v>
      </c>
      <c r="M32" s="143">
        <v>20278</v>
      </c>
      <c r="N32" s="143">
        <v>19972</v>
      </c>
      <c r="O32" s="143">
        <v>19890</v>
      </c>
      <c r="P32" s="142">
        <v>19912</v>
      </c>
      <c r="Q32" s="142">
        <v>19999</v>
      </c>
      <c r="R32" s="142">
        <v>19735</v>
      </c>
      <c r="S32" s="142">
        <v>19860</v>
      </c>
      <c r="T32" s="322">
        <v>20241</v>
      </c>
      <c r="U32" s="156"/>
      <c r="V32" s="156"/>
      <c r="W32" s="156"/>
      <c r="X32" s="156"/>
      <c r="Y32" s="156"/>
      <c r="Z32" s="156"/>
      <c r="AA32" s="156"/>
    </row>
    <row r="33" spans="3:27" x14ac:dyDescent="0.2">
      <c r="C33" s="18"/>
      <c r="D33" s="57"/>
      <c r="E33" s="58" t="s">
        <v>52</v>
      </c>
      <c r="F33" s="58"/>
      <c r="G33" s="58"/>
      <c r="H33" s="59" t="s">
        <v>53</v>
      </c>
      <c r="I33" s="60"/>
      <c r="J33" s="133">
        <v>40298</v>
      </c>
      <c r="K33" s="133">
        <v>40845</v>
      </c>
      <c r="L33" s="133">
        <v>40755</v>
      </c>
      <c r="M33" s="133">
        <v>40267</v>
      </c>
      <c r="N33" s="133">
        <v>39419</v>
      </c>
      <c r="O33" s="133">
        <v>39186</v>
      </c>
      <c r="P33" s="132">
        <v>39240</v>
      </c>
      <c r="Q33" s="132">
        <v>39156</v>
      </c>
      <c r="R33" s="132">
        <v>38073</v>
      </c>
      <c r="S33" s="132">
        <v>38468</v>
      </c>
      <c r="T33" s="323">
        <v>39377</v>
      </c>
      <c r="U33" s="156"/>
      <c r="V33" s="156"/>
      <c r="W33" s="156"/>
      <c r="X33" s="156"/>
      <c r="Y33" s="156"/>
      <c r="Z33" s="156"/>
      <c r="AA33" s="156"/>
    </row>
    <row r="34" spans="3:27" ht="13.5" thickBot="1" x14ac:dyDescent="0.25">
      <c r="C34" s="18"/>
      <c r="D34" s="429"/>
      <c r="E34" s="63"/>
      <c r="F34" s="63" t="s">
        <v>54</v>
      </c>
      <c r="G34" s="63"/>
      <c r="H34" s="64" t="s">
        <v>55</v>
      </c>
      <c r="I34" s="65"/>
      <c r="J34" s="143">
        <v>40298</v>
      </c>
      <c r="K34" s="143">
        <v>40845</v>
      </c>
      <c r="L34" s="143">
        <v>40755</v>
      </c>
      <c r="M34" s="143">
        <v>40267</v>
      </c>
      <c r="N34" s="143">
        <v>39419</v>
      </c>
      <c r="O34" s="143">
        <v>39186</v>
      </c>
      <c r="P34" s="142">
        <v>39240</v>
      </c>
      <c r="Q34" s="142">
        <v>39156</v>
      </c>
      <c r="R34" s="142">
        <v>38073</v>
      </c>
      <c r="S34" s="142">
        <v>38468</v>
      </c>
      <c r="T34" s="322">
        <v>39377</v>
      </c>
      <c r="U34" s="156"/>
      <c r="V34" s="156"/>
      <c r="W34" s="156"/>
      <c r="X34" s="156"/>
      <c r="Y34" s="156"/>
      <c r="Z34" s="156"/>
      <c r="AA34" s="156"/>
    </row>
    <row r="35" spans="3:27" ht="13.5" x14ac:dyDescent="0.25">
      <c r="D35" s="52"/>
      <c r="E35" s="53"/>
      <c r="F35" s="53"/>
      <c r="G35" s="53"/>
      <c r="H35" s="53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81" t="s">
        <v>209</v>
      </c>
    </row>
    <row r="37" spans="3:27" x14ac:dyDescent="0.2">
      <c r="U37" s="222"/>
      <c r="V37" s="222"/>
      <c r="W37" s="222"/>
      <c r="X37" s="222"/>
      <c r="Y37" s="222"/>
    </row>
    <row r="38" spans="3:27" x14ac:dyDescent="0.2">
      <c r="U38" s="222"/>
      <c r="V38" s="222"/>
      <c r="W38" s="222"/>
      <c r="X38" s="222"/>
      <c r="Y38" s="222"/>
    </row>
    <row r="39" spans="3:27" x14ac:dyDescent="0.2">
      <c r="U39" s="222"/>
      <c r="V39" s="222"/>
      <c r="W39" s="222"/>
      <c r="X39" s="222"/>
      <c r="Y39" s="222"/>
    </row>
    <row r="40" spans="3:27" x14ac:dyDescent="0.2">
      <c r="U40" s="222"/>
      <c r="V40" s="222"/>
      <c r="W40" s="222"/>
      <c r="X40" s="222"/>
      <c r="Y40" s="222"/>
    </row>
    <row r="41" spans="3:27" x14ac:dyDescent="0.2">
      <c r="U41" s="222"/>
      <c r="V41" s="222"/>
      <c r="W41" s="222"/>
      <c r="X41" s="222"/>
      <c r="Y41" s="222"/>
    </row>
    <row r="42" spans="3:27" x14ac:dyDescent="0.2">
      <c r="U42" s="222"/>
      <c r="V42" s="222"/>
      <c r="W42" s="222"/>
      <c r="X42" s="222"/>
      <c r="Y42" s="222"/>
    </row>
    <row r="43" spans="3:27" x14ac:dyDescent="0.2">
      <c r="U43" s="222"/>
      <c r="V43" s="222"/>
      <c r="W43" s="222"/>
      <c r="X43" s="222"/>
      <c r="Y43" s="222"/>
    </row>
    <row r="44" spans="3:27" x14ac:dyDescent="0.2">
      <c r="U44" s="222"/>
      <c r="V44" s="222"/>
      <c r="W44" s="222"/>
      <c r="X44" s="222"/>
      <c r="Y44" s="222"/>
    </row>
    <row r="45" spans="3:27" x14ac:dyDescent="0.2">
      <c r="U45" s="222"/>
      <c r="V45" s="222"/>
      <c r="W45" s="222"/>
      <c r="X45" s="222"/>
      <c r="Y45" s="222"/>
    </row>
    <row r="46" spans="3:27" x14ac:dyDescent="0.2">
      <c r="U46" s="222"/>
      <c r="V46" s="222"/>
      <c r="W46" s="222"/>
      <c r="X46" s="222"/>
      <c r="Y46" s="222"/>
    </row>
    <row r="47" spans="3:27" x14ac:dyDescent="0.2">
      <c r="U47" s="222"/>
      <c r="V47" s="222"/>
      <c r="W47" s="222"/>
      <c r="X47" s="222"/>
      <c r="Y47" s="222"/>
    </row>
    <row r="48" spans="3:27" x14ac:dyDescent="0.2">
      <c r="U48" s="222"/>
      <c r="V48" s="222"/>
      <c r="W48" s="222"/>
      <c r="X48" s="222"/>
      <c r="Y48" s="222"/>
    </row>
    <row r="49" spans="21:25" x14ac:dyDescent="0.2">
      <c r="U49" s="222"/>
      <c r="V49" s="222"/>
      <c r="W49" s="222"/>
      <c r="X49" s="222"/>
      <c r="Y49" s="222"/>
    </row>
    <row r="50" spans="21:25" x14ac:dyDescent="0.2">
      <c r="U50" s="222"/>
      <c r="V50" s="222"/>
      <c r="W50" s="222"/>
      <c r="X50" s="222"/>
      <c r="Y50" s="222"/>
    </row>
    <row r="51" spans="21:25" x14ac:dyDescent="0.2">
      <c r="U51" s="222"/>
      <c r="V51" s="222"/>
      <c r="W51" s="222"/>
      <c r="X51" s="222"/>
      <c r="Y51" s="222"/>
    </row>
    <row r="52" spans="21:25" x14ac:dyDescent="0.2">
      <c r="U52" s="222"/>
      <c r="V52" s="222"/>
      <c r="W52" s="222"/>
      <c r="X52" s="222"/>
      <c r="Y52" s="222"/>
    </row>
    <row r="53" spans="21:25" x14ac:dyDescent="0.2">
      <c r="U53" s="222"/>
      <c r="V53" s="222"/>
      <c r="W53" s="222"/>
      <c r="X53" s="222"/>
      <c r="Y53" s="222"/>
    </row>
    <row r="54" spans="21:25" x14ac:dyDescent="0.2">
      <c r="U54" s="222"/>
      <c r="V54" s="222"/>
      <c r="W54" s="222"/>
      <c r="X54" s="222"/>
      <c r="Y54" s="222"/>
    </row>
    <row r="55" spans="21:25" x14ac:dyDescent="0.2">
      <c r="U55" s="222"/>
      <c r="V55" s="222"/>
      <c r="W55" s="222"/>
      <c r="X55" s="222"/>
      <c r="Y55" s="222"/>
    </row>
    <row r="56" spans="21:25" x14ac:dyDescent="0.2">
      <c r="U56" s="222"/>
      <c r="V56" s="222"/>
      <c r="W56" s="222"/>
      <c r="X56" s="222"/>
      <c r="Y56" s="222"/>
    </row>
    <row r="57" spans="21:25" x14ac:dyDescent="0.2">
      <c r="U57" s="222"/>
      <c r="V57" s="222"/>
      <c r="W57" s="222"/>
      <c r="X57" s="222"/>
      <c r="Y57" s="222"/>
    </row>
    <row r="58" spans="21:25" x14ac:dyDescent="0.2">
      <c r="U58" s="222"/>
      <c r="V58" s="222"/>
      <c r="W58" s="222"/>
      <c r="X58" s="222"/>
      <c r="Y58" s="222"/>
    </row>
    <row r="59" spans="21:25" x14ac:dyDescent="0.2">
      <c r="U59" s="222"/>
      <c r="V59" s="222"/>
      <c r="W59" s="222"/>
      <c r="X59" s="222"/>
      <c r="Y59" s="222"/>
    </row>
  </sheetData>
  <mergeCells count="13">
    <mergeCell ref="S7:S10"/>
    <mergeCell ref="R7:R10"/>
    <mergeCell ref="O7:O10"/>
    <mergeCell ref="D6:T6"/>
    <mergeCell ref="D7:I11"/>
    <mergeCell ref="T7:T10"/>
    <mergeCell ref="J7:J10"/>
    <mergeCell ref="L7:L10"/>
    <mergeCell ref="M7:M10"/>
    <mergeCell ref="N7:N10"/>
    <mergeCell ref="K7:K10"/>
    <mergeCell ref="P7:P10"/>
    <mergeCell ref="Q7:Q10"/>
  </mergeCells>
  <phoneticPr fontId="0" type="noConversion"/>
  <conditionalFormatting sqref="D6">
    <cfRule type="cellIs" dxfId="24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pageSetUpPr autoPageBreaks="0"/>
  </sheetPr>
  <dimension ref="B1:T20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6" width="1.7109375" style="45" customWidth="1"/>
    <col min="7" max="7" width="19.42578125" style="45" customWidth="1"/>
    <col min="8" max="8" width="13.7109375" style="45" customWidth="1"/>
    <col min="9" max="9" width="1.140625" style="45" customWidth="1"/>
    <col min="10" max="20" width="7.140625" style="45" customWidth="1"/>
    <col min="21" max="16384" width="9.140625" style="45"/>
  </cols>
  <sheetData>
    <row r="1" spans="2:20" hidden="1" x14ac:dyDescent="0.2"/>
    <row r="2" spans="2:20" hidden="1" x14ac:dyDescent="0.2"/>
    <row r="3" spans="2:20" ht="9" customHeight="1" x14ac:dyDescent="0.2">
      <c r="C3" s="44"/>
    </row>
    <row r="4" spans="2:20" s="46" customFormat="1" ht="15.75" x14ac:dyDescent="0.2">
      <c r="D4" s="14" t="s">
        <v>84</v>
      </c>
      <c r="E4" s="47"/>
      <c r="F4" s="47"/>
      <c r="G4" s="47"/>
      <c r="H4" s="14" t="s">
        <v>265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0" s="46" customFormat="1" ht="15.75" x14ac:dyDescent="0.2">
      <c r="B5" s="145">
        <v>6</v>
      </c>
      <c r="D5" s="83" t="s">
        <v>293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0" s="49" customFormat="1" ht="21" customHeight="1" thickBot="1" x14ac:dyDescent="0.25">
      <c r="D6" s="15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/>
    </row>
    <row r="7" spans="2:20" ht="6" customHeight="1" x14ac:dyDescent="0.2">
      <c r="C7" s="18"/>
      <c r="D7" s="510"/>
      <c r="E7" s="511"/>
      <c r="F7" s="511"/>
      <c r="G7" s="511"/>
      <c r="H7" s="511"/>
      <c r="I7" s="512"/>
      <c r="J7" s="506" t="s">
        <v>211</v>
      </c>
      <c r="K7" s="506" t="s">
        <v>214</v>
      </c>
      <c r="L7" s="506" t="s">
        <v>225</v>
      </c>
      <c r="M7" s="506" t="s">
        <v>229</v>
      </c>
      <c r="N7" s="506" t="s">
        <v>240</v>
      </c>
      <c r="O7" s="506" t="s">
        <v>242</v>
      </c>
      <c r="P7" s="527" t="s">
        <v>259</v>
      </c>
      <c r="Q7" s="506" t="s">
        <v>262</v>
      </c>
      <c r="R7" s="506" t="s">
        <v>272</v>
      </c>
      <c r="S7" s="506" t="s">
        <v>284</v>
      </c>
      <c r="T7" s="508" t="s">
        <v>286</v>
      </c>
    </row>
    <row r="8" spans="2:20" ht="6" customHeight="1" x14ac:dyDescent="0.2">
      <c r="C8" s="18"/>
      <c r="D8" s="513"/>
      <c r="E8" s="514"/>
      <c r="F8" s="514"/>
      <c r="G8" s="514"/>
      <c r="H8" s="514"/>
      <c r="I8" s="515"/>
      <c r="J8" s="507"/>
      <c r="K8" s="507"/>
      <c r="L8" s="507"/>
      <c r="M8" s="507"/>
      <c r="N8" s="507"/>
      <c r="O8" s="507"/>
      <c r="P8" s="528"/>
      <c r="Q8" s="507"/>
      <c r="R8" s="507"/>
      <c r="S8" s="507"/>
      <c r="T8" s="509"/>
    </row>
    <row r="9" spans="2:20" ht="6" customHeight="1" x14ac:dyDescent="0.2">
      <c r="C9" s="18"/>
      <c r="D9" s="513"/>
      <c r="E9" s="514"/>
      <c r="F9" s="514"/>
      <c r="G9" s="514"/>
      <c r="H9" s="514"/>
      <c r="I9" s="515"/>
      <c r="J9" s="507"/>
      <c r="K9" s="507"/>
      <c r="L9" s="507"/>
      <c r="M9" s="507"/>
      <c r="N9" s="507"/>
      <c r="O9" s="507"/>
      <c r="P9" s="528"/>
      <c r="Q9" s="507"/>
      <c r="R9" s="507"/>
      <c r="S9" s="507"/>
      <c r="T9" s="509"/>
    </row>
    <row r="10" spans="2:20" ht="6" customHeight="1" x14ac:dyDescent="0.2">
      <c r="C10" s="18"/>
      <c r="D10" s="513"/>
      <c r="E10" s="514"/>
      <c r="F10" s="514"/>
      <c r="G10" s="514"/>
      <c r="H10" s="514"/>
      <c r="I10" s="515"/>
      <c r="J10" s="507"/>
      <c r="K10" s="507"/>
      <c r="L10" s="507"/>
      <c r="M10" s="507"/>
      <c r="N10" s="507"/>
      <c r="O10" s="507"/>
      <c r="P10" s="528"/>
      <c r="Q10" s="507"/>
      <c r="R10" s="507"/>
      <c r="S10" s="507"/>
      <c r="T10" s="509"/>
    </row>
    <row r="11" spans="2:20" ht="15" customHeight="1" thickBot="1" x14ac:dyDescent="0.25">
      <c r="C11" s="18"/>
      <c r="D11" s="516"/>
      <c r="E11" s="517"/>
      <c r="F11" s="517"/>
      <c r="G11" s="517"/>
      <c r="H11" s="517"/>
      <c r="I11" s="518"/>
      <c r="J11" s="306"/>
      <c r="K11" s="306"/>
      <c r="L11" s="306"/>
      <c r="M11" s="306"/>
      <c r="N11" s="306"/>
      <c r="O11" s="306"/>
      <c r="P11" s="305"/>
      <c r="Q11" s="305"/>
      <c r="R11" s="305"/>
      <c r="S11" s="305"/>
      <c r="T11" s="317"/>
    </row>
    <row r="12" spans="2:20" ht="13.5" thickTop="1" x14ac:dyDescent="0.2">
      <c r="C12" s="18"/>
      <c r="D12" s="90"/>
      <c r="E12" s="91" t="s">
        <v>179</v>
      </c>
      <c r="F12" s="91"/>
      <c r="G12" s="91"/>
      <c r="H12" s="92"/>
      <c r="I12" s="93"/>
      <c r="J12" s="387">
        <v>9767</v>
      </c>
      <c r="K12" s="387">
        <v>10063</v>
      </c>
      <c r="L12" s="387">
        <v>10312</v>
      </c>
      <c r="M12" s="387">
        <v>10536</v>
      </c>
      <c r="N12" s="387">
        <v>10486</v>
      </c>
      <c r="O12" s="387">
        <v>10788</v>
      </c>
      <c r="P12" s="386">
        <v>11245</v>
      </c>
      <c r="Q12" s="386">
        <v>11695</v>
      </c>
      <c r="R12" s="386">
        <v>11547</v>
      </c>
      <c r="S12" s="386">
        <v>12048</v>
      </c>
      <c r="T12" s="389">
        <v>13031</v>
      </c>
    </row>
    <row r="13" spans="2:20" ht="15" x14ac:dyDescent="0.2">
      <c r="C13" s="18"/>
      <c r="D13" s="62"/>
      <c r="E13" s="529" t="s">
        <v>98</v>
      </c>
      <c r="F13" s="84" t="s">
        <v>235</v>
      </c>
      <c r="G13" s="84"/>
      <c r="H13" s="176"/>
      <c r="I13" s="177"/>
      <c r="J13" s="391">
        <v>7611</v>
      </c>
      <c r="K13" s="391">
        <v>7764</v>
      </c>
      <c r="L13" s="391">
        <v>7828</v>
      </c>
      <c r="M13" s="391">
        <v>7788</v>
      </c>
      <c r="N13" s="391">
        <v>7457</v>
      </c>
      <c r="O13" s="391">
        <v>7014</v>
      </c>
      <c r="P13" s="390">
        <v>6878</v>
      </c>
      <c r="Q13" s="390">
        <v>7001</v>
      </c>
      <c r="R13" s="390">
        <v>6706</v>
      </c>
      <c r="S13" s="390">
        <v>6722</v>
      </c>
      <c r="T13" s="393">
        <v>6779</v>
      </c>
    </row>
    <row r="14" spans="2:20" ht="13.5" thickBot="1" x14ac:dyDescent="0.25">
      <c r="C14" s="18"/>
      <c r="D14" s="73"/>
      <c r="E14" s="544"/>
      <c r="F14" s="86" t="s">
        <v>162</v>
      </c>
      <c r="G14" s="86"/>
      <c r="H14" s="87"/>
      <c r="I14" s="88"/>
      <c r="J14" s="166">
        <v>2156</v>
      </c>
      <c r="K14" s="166">
        <v>2299</v>
      </c>
      <c r="L14" s="166">
        <v>2484</v>
      </c>
      <c r="M14" s="166">
        <v>2748</v>
      </c>
      <c r="N14" s="166">
        <v>3029</v>
      </c>
      <c r="O14" s="166">
        <v>3774</v>
      </c>
      <c r="P14" s="147">
        <v>4367</v>
      </c>
      <c r="Q14" s="147">
        <v>4694</v>
      </c>
      <c r="R14" s="147">
        <v>4841</v>
      </c>
      <c r="S14" s="147">
        <v>5326</v>
      </c>
      <c r="T14" s="339">
        <v>6252</v>
      </c>
    </row>
    <row r="15" spans="2:20" ht="13.5" thickBot="1" x14ac:dyDescent="0.25">
      <c r="C15" s="18"/>
      <c r="D15" s="216" t="s">
        <v>267</v>
      </c>
      <c r="E15" s="217"/>
      <c r="F15" s="217"/>
      <c r="G15" s="217"/>
      <c r="H15" s="217"/>
      <c r="I15" s="217"/>
      <c r="J15" s="417"/>
      <c r="K15" s="417"/>
      <c r="L15" s="417"/>
      <c r="M15" s="417"/>
      <c r="N15" s="417"/>
      <c r="O15" s="417"/>
      <c r="P15" s="418"/>
      <c r="Q15" s="419"/>
      <c r="R15" s="419"/>
      <c r="S15" s="419"/>
      <c r="T15" s="417"/>
    </row>
    <row r="16" spans="2:20" ht="13.5" thickBot="1" x14ac:dyDescent="0.25">
      <c r="C16" s="18"/>
      <c r="D16" s="218"/>
      <c r="E16" s="219" t="s">
        <v>179</v>
      </c>
      <c r="F16" s="219"/>
      <c r="G16" s="219"/>
      <c r="H16" s="220"/>
      <c r="I16" s="221"/>
      <c r="J16" s="337">
        <v>2.7563921657165435E-2</v>
      </c>
      <c r="K16" s="337">
        <v>2.7678453549267262E-2</v>
      </c>
      <c r="L16" s="337">
        <v>2.8052001751889946E-2</v>
      </c>
      <c r="M16" s="337">
        <v>2.8680235517651573E-2</v>
      </c>
      <c r="N16" s="337">
        <v>2.8914692557348208E-2</v>
      </c>
      <c r="O16" s="337">
        <v>2.9738998114435047E-2</v>
      </c>
      <c r="P16" s="338">
        <v>3.0911879838142153E-2</v>
      </c>
      <c r="Q16" s="338">
        <v>3.2049086210534684E-2</v>
      </c>
      <c r="R16" s="338">
        <v>3.2290449051728475E-2</v>
      </c>
      <c r="S16" s="338">
        <v>3.3421176731670783E-2</v>
      </c>
      <c r="T16" s="336">
        <v>3.5294754946438973E-2</v>
      </c>
    </row>
    <row r="17" spans="3:20" ht="15" x14ac:dyDescent="0.2">
      <c r="C17" s="18"/>
      <c r="D17" s="19"/>
      <c r="E17" s="25" t="s">
        <v>236</v>
      </c>
      <c r="F17" s="25"/>
      <c r="G17" s="25"/>
      <c r="H17" s="26"/>
      <c r="I17" s="27"/>
      <c r="J17" s="420">
        <v>2.1479370096517469E-2</v>
      </c>
      <c r="K17" s="420">
        <v>2.1355014742771641E-2</v>
      </c>
      <c r="L17" s="420">
        <v>2.129471195828108E-2</v>
      </c>
      <c r="M17" s="420">
        <v>2.1199855183321039E-2</v>
      </c>
      <c r="N17" s="420">
        <v>2.0562355750538393E-2</v>
      </c>
      <c r="O17" s="420">
        <v>1.9335310787416335E-2</v>
      </c>
      <c r="P17" s="421">
        <v>1.8907239619985926E-2</v>
      </c>
      <c r="Q17" s="421">
        <v>1.9185605178277325E-2</v>
      </c>
      <c r="R17" s="421">
        <v>1.8752901302579991E-2</v>
      </c>
      <c r="S17" s="421">
        <v>1.8646841798662932E-2</v>
      </c>
      <c r="T17" s="422">
        <v>1.8361073116561259E-2</v>
      </c>
    </row>
    <row r="18" spans="3:20" ht="13.5" thickBot="1" x14ac:dyDescent="0.25">
      <c r="C18" s="18"/>
      <c r="D18" s="100"/>
      <c r="E18" s="85" t="s">
        <v>167</v>
      </c>
      <c r="F18" s="85"/>
      <c r="G18" s="85"/>
      <c r="H18" s="70"/>
      <c r="I18" s="71"/>
      <c r="J18" s="399">
        <v>6.0845515606479652E-3</v>
      </c>
      <c r="K18" s="399">
        <v>6.323438806495621E-3</v>
      </c>
      <c r="L18" s="399">
        <v>6.7572897936088658E-3</v>
      </c>
      <c r="M18" s="399">
        <v>7.4803803343305355E-3</v>
      </c>
      <c r="N18" s="399">
        <v>8.3523368068098153E-3</v>
      </c>
      <c r="O18" s="399">
        <v>1.0403687327018712E-2</v>
      </c>
      <c r="P18" s="150">
        <v>1.2004640218156228E-2</v>
      </c>
      <c r="Q18" s="150">
        <v>1.2863481032257358E-2</v>
      </c>
      <c r="R18" s="150">
        <v>1.3537547749148485E-2</v>
      </c>
      <c r="S18" s="150">
        <v>1.477433493300785E-2</v>
      </c>
      <c r="T18" s="356">
        <v>1.6933681829877711E-2</v>
      </c>
    </row>
    <row r="19" spans="3:20" ht="13.5" x14ac:dyDescent="0.25">
      <c r="D19" s="52" t="s">
        <v>77</v>
      </c>
      <c r="E19" s="53"/>
      <c r="F19" s="53"/>
      <c r="G19" s="53"/>
      <c r="H19" s="53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81" t="s">
        <v>209</v>
      </c>
    </row>
    <row r="20" spans="3:20" x14ac:dyDescent="0.2">
      <c r="D20" s="43" t="s">
        <v>3</v>
      </c>
      <c r="E20" s="532" t="s">
        <v>146</v>
      </c>
      <c r="F20" s="532"/>
      <c r="G20" s="532"/>
      <c r="H20" s="532"/>
      <c r="I20" s="532"/>
      <c r="J20" s="532"/>
      <c r="K20" s="532"/>
      <c r="L20" s="532"/>
      <c r="M20" s="532"/>
      <c r="N20" s="532"/>
      <c r="O20" s="532"/>
      <c r="P20" s="532"/>
      <c r="Q20" s="532"/>
      <c r="R20" s="532"/>
      <c r="S20" s="532"/>
      <c r="T20" s="532"/>
    </row>
  </sheetData>
  <mergeCells count="14">
    <mergeCell ref="E20:T20"/>
    <mergeCell ref="T7:T10"/>
    <mergeCell ref="D7:I11"/>
    <mergeCell ref="E13:E14"/>
    <mergeCell ref="M7:M10"/>
    <mergeCell ref="L7:L10"/>
    <mergeCell ref="O7:O10"/>
    <mergeCell ref="S7:S10"/>
    <mergeCell ref="R7:R10"/>
    <mergeCell ref="P7:P10"/>
    <mergeCell ref="K7:K10"/>
    <mergeCell ref="J7:J10"/>
    <mergeCell ref="N7:N10"/>
    <mergeCell ref="Q7:Q10"/>
  </mergeCells>
  <phoneticPr fontId="0" type="noConversion"/>
  <conditionalFormatting sqref="D6">
    <cfRule type="cellIs" dxfId="23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22" priority="1" stopIfTrue="1">
      <formula>#REF!=" "</formula>
    </cfRule>
  </conditionalFormatting>
  <printOptions horizontalCentered="1"/>
  <pageMargins left="0.43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9">
    <pageSetUpPr autoPageBreaks="0"/>
  </sheetPr>
  <dimension ref="B1:U28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6" width="1.7109375" style="45" customWidth="1"/>
    <col min="7" max="7" width="15.7109375" style="45" customWidth="1"/>
    <col min="8" max="8" width="15" style="45" customWidth="1"/>
    <col min="9" max="9" width="1.140625" style="45" customWidth="1"/>
    <col min="10" max="20" width="7.140625" style="45" customWidth="1"/>
    <col min="21" max="44" width="1.7109375" style="45" customWidth="1"/>
    <col min="45" max="16384" width="9.140625" style="45"/>
  </cols>
  <sheetData>
    <row r="1" spans="2:21" hidden="1" x14ac:dyDescent="0.2"/>
    <row r="2" spans="2:21" hidden="1" x14ac:dyDescent="0.2"/>
    <row r="3" spans="2:21" ht="9" customHeight="1" x14ac:dyDescent="0.2">
      <c r="C3" s="44"/>
    </row>
    <row r="4" spans="2:21" s="46" customFormat="1" ht="15.75" x14ac:dyDescent="0.2">
      <c r="D4" s="14" t="s">
        <v>109</v>
      </c>
      <c r="E4" s="47"/>
      <c r="F4" s="47"/>
      <c r="G4" s="47"/>
      <c r="H4" s="14" t="s">
        <v>136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1" s="46" customFormat="1" ht="15.75" x14ac:dyDescent="0.2">
      <c r="B5" s="145">
        <v>0</v>
      </c>
      <c r="D5" s="153" t="s">
        <v>293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1" s="49" customFormat="1" ht="21" customHeight="1" thickBot="1" x14ac:dyDescent="0.25">
      <c r="D6" s="15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/>
      <c r="U6" s="13" t="s">
        <v>76</v>
      </c>
    </row>
    <row r="7" spans="2:21" ht="6" customHeight="1" x14ac:dyDescent="0.2">
      <c r="C7" s="18"/>
      <c r="D7" s="510" t="s">
        <v>67</v>
      </c>
      <c r="E7" s="511"/>
      <c r="F7" s="511"/>
      <c r="G7" s="511"/>
      <c r="H7" s="511"/>
      <c r="I7" s="512"/>
      <c r="J7" s="506" t="s">
        <v>211</v>
      </c>
      <c r="K7" s="506" t="s">
        <v>214</v>
      </c>
      <c r="L7" s="506" t="s">
        <v>225</v>
      </c>
      <c r="M7" s="506" t="s">
        <v>229</v>
      </c>
      <c r="N7" s="506" t="s">
        <v>240</v>
      </c>
      <c r="O7" s="506" t="s">
        <v>242</v>
      </c>
      <c r="P7" s="506" t="s">
        <v>259</v>
      </c>
      <c r="Q7" s="506" t="s">
        <v>262</v>
      </c>
      <c r="R7" s="506" t="s">
        <v>272</v>
      </c>
      <c r="S7" s="506" t="s">
        <v>284</v>
      </c>
      <c r="T7" s="508" t="s">
        <v>286</v>
      </c>
      <c r="U7" s="82"/>
    </row>
    <row r="8" spans="2:21" ht="6" customHeight="1" x14ac:dyDescent="0.2">
      <c r="C8" s="18"/>
      <c r="D8" s="513"/>
      <c r="E8" s="514"/>
      <c r="F8" s="514"/>
      <c r="G8" s="514"/>
      <c r="H8" s="514"/>
      <c r="I8" s="515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9"/>
      <c r="U8" s="82"/>
    </row>
    <row r="9" spans="2:21" ht="6" customHeight="1" x14ac:dyDescent="0.2">
      <c r="C9" s="18"/>
      <c r="D9" s="513"/>
      <c r="E9" s="514"/>
      <c r="F9" s="514"/>
      <c r="G9" s="514"/>
      <c r="H9" s="514"/>
      <c r="I9" s="515"/>
      <c r="J9" s="507"/>
      <c r="K9" s="507"/>
      <c r="L9" s="507"/>
      <c r="M9" s="507"/>
      <c r="N9" s="507"/>
      <c r="O9" s="507"/>
      <c r="P9" s="507"/>
      <c r="Q9" s="507"/>
      <c r="R9" s="507"/>
      <c r="S9" s="507"/>
      <c r="T9" s="509"/>
      <c r="U9" s="82"/>
    </row>
    <row r="10" spans="2:21" ht="6" customHeight="1" x14ac:dyDescent="0.2">
      <c r="C10" s="18"/>
      <c r="D10" s="513"/>
      <c r="E10" s="514"/>
      <c r="F10" s="514"/>
      <c r="G10" s="514"/>
      <c r="H10" s="514"/>
      <c r="I10" s="515"/>
      <c r="J10" s="507"/>
      <c r="K10" s="507"/>
      <c r="L10" s="507"/>
      <c r="M10" s="507"/>
      <c r="N10" s="507"/>
      <c r="O10" s="507"/>
      <c r="P10" s="507"/>
      <c r="Q10" s="507"/>
      <c r="R10" s="507"/>
      <c r="S10" s="507"/>
      <c r="T10" s="509"/>
      <c r="U10" s="82"/>
    </row>
    <row r="11" spans="2:21" ht="15" customHeight="1" thickBot="1" x14ac:dyDescent="0.25">
      <c r="C11" s="18"/>
      <c r="D11" s="516"/>
      <c r="E11" s="517"/>
      <c r="F11" s="517"/>
      <c r="G11" s="517"/>
      <c r="H11" s="517"/>
      <c r="I11" s="518"/>
      <c r="J11" s="305"/>
      <c r="K11" s="306"/>
      <c r="L11" s="306"/>
      <c r="M11" s="306"/>
      <c r="N11" s="306"/>
      <c r="O11" s="306"/>
      <c r="P11" s="305"/>
      <c r="Q11" s="305"/>
      <c r="R11" s="305"/>
      <c r="S11" s="305"/>
      <c r="T11" s="317"/>
      <c r="U11" s="82"/>
    </row>
    <row r="12" spans="2:21" ht="13.5" thickTop="1" x14ac:dyDescent="0.2">
      <c r="C12" s="18"/>
      <c r="D12" s="19"/>
      <c r="E12" s="25" t="s">
        <v>116</v>
      </c>
      <c r="F12" s="25"/>
      <c r="G12" s="25"/>
      <c r="H12" s="26"/>
      <c r="I12" s="27"/>
      <c r="J12" s="423">
        <v>70.712432648174016</v>
      </c>
      <c r="K12" s="424">
        <v>71.498131760078664</v>
      </c>
      <c r="L12" s="424">
        <v>71.268514928266768</v>
      </c>
      <c r="M12" s="424">
        <v>70.524284891533881</v>
      </c>
      <c r="N12" s="424">
        <v>69.620464580533692</v>
      </c>
      <c r="O12" s="424">
        <v>68.847219586259257</v>
      </c>
      <c r="P12" s="423">
        <v>68.805749952714208</v>
      </c>
      <c r="Q12" s="423">
        <v>68.798831070889889</v>
      </c>
      <c r="R12" s="423">
        <v>67.255595260485237</v>
      </c>
      <c r="S12" s="423">
        <v>67.393905402879042</v>
      </c>
      <c r="T12" s="425">
        <v>68.702084108671386</v>
      </c>
      <c r="U12" s="82"/>
    </row>
    <row r="13" spans="2:21" x14ac:dyDescent="0.2">
      <c r="C13" s="18"/>
      <c r="D13" s="100"/>
      <c r="E13" s="85" t="s">
        <v>117</v>
      </c>
      <c r="F13" s="85"/>
      <c r="G13" s="85"/>
      <c r="H13" s="70"/>
      <c r="I13" s="71"/>
      <c r="J13" s="287">
        <v>23.666844776916911</v>
      </c>
      <c r="K13" s="288">
        <v>23.623651721897335</v>
      </c>
      <c r="L13" s="288">
        <v>23.371034395066438</v>
      </c>
      <c r="M13" s="288">
        <v>23.180275113579</v>
      </c>
      <c r="N13" s="288">
        <v>22.871657416750757</v>
      </c>
      <c r="O13" s="288">
        <v>22.716262759095748</v>
      </c>
      <c r="P13" s="287">
        <v>22.645418326693228</v>
      </c>
      <c r="Q13" s="287">
        <v>22.393924516722922</v>
      </c>
      <c r="R13" s="287">
        <v>21.638509016095849</v>
      </c>
      <c r="S13" s="287">
        <v>21.457738095238096</v>
      </c>
      <c r="T13" s="331">
        <v>21.565712616822431</v>
      </c>
      <c r="U13" s="82"/>
    </row>
    <row r="14" spans="2:21" x14ac:dyDescent="0.2">
      <c r="C14" s="18"/>
      <c r="D14" s="100"/>
      <c r="E14" s="85" t="s">
        <v>118</v>
      </c>
      <c r="F14" s="85"/>
      <c r="G14" s="85"/>
      <c r="H14" s="70"/>
      <c r="I14" s="71"/>
      <c r="J14" s="287">
        <v>2.9878267810816204</v>
      </c>
      <c r="K14" s="288">
        <v>3.0265486725663715</v>
      </c>
      <c r="L14" s="288">
        <v>3.0494377665761925</v>
      </c>
      <c r="M14" s="288">
        <v>3.042426569399117</v>
      </c>
      <c r="N14" s="288">
        <v>3.0439623728162797</v>
      </c>
      <c r="O14" s="288">
        <v>3.0307458720819889</v>
      </c>
      <c r="P14" s="287">
        <v>3.0383960658218272</v>
      </c>
      <c r="Q14" s="287">
        <v>3.0722096530920062</v>
      </c>
      <c r="R14" s="287">
        <v>3.1081436900507806</v>
      </c>
      <c r="S14" s="287">
        <v>3.1407739764441951</v>
      </c>
      <c r="T14" s="331">
        <v>3.1857089691105323</v>
      </c>
      <c r="U14" s="82"/>
    </row>
    <row r="15" spans="2:21" x14ac:dyDescent="0.2">
      <c r="C15" s="18"/>
      <c r="D15" s="100"/>
      <c r="E15" s="85" t="s">
        <v>119</v>
      </c>
      <c r="F15" s="85"/>
      <c r="G15" s="85"/>
      <c r="H15" s="70"/>
      <c r="I15" s="71"/>
      <c r="J15" s="287">
        <v>12.773980504124152</v>
      </c>
      <c r="K15" s="288">
        <v>12.71972850995347</v>
      </c>
      <c r="L15" s="288">
        <v>12.553289577030053</v>
      </c>
      <c r="M15" s="288">
        <v>12.447092546537577</v>
      </c>
      <c r="N15" s="288">
        <v>12.239592298216339</v>
      </c>
      <c r="O15" s="288">
        <v>11.970880963066627</v>
      </c>
      <c r="P15" s="287">
        <v>11.895568461256739</v>
      </c>
      <c r="Q15" s="287">
        <v>11.272156082613074</v>
      </c>
      <c r="R15" s="287">
        <v>10.785090192932349</v>
      </c>
      <c r="S15" s="287">
        <v>10.655674710618726</v>
      </c>
      <c r="T15" s="331">
        <v>10.660035513721867</v>
      </c>
      <c r="U15" s="82"/>
    </row>
    <row r="16" spans="2:21" ht="13.5" thickBot="1" x14ac:dyDescent="0.25">
      <c r="C16" s="18"/>
      <c r="D16" s="100"/>
      <c r="E16" s="85" t="s">
        <v>120</v>
      </c>
      <c r="F16" s="85"/>
      <c r="G16" s="85"/>
      <c r="H16" s="70"/>
      <c r="I16" s="71"/>
      <c r="J16" s="355">
        <v>1.8527384450975117</v>
      </c>
      <c r="K16" s="352">
        <v>1.8572449642625082</v>
      </c>
      <c r="L16" s="352">
        <v>1.8617458198232471</v>
      </c>
      <c r="M16" s="352">
        <v>1.8623043917213491</v>
      </c>
      <c r="N16" s="352">
        <v>1.868661705348128</v>
      </c>
      <c r="O16" s="352">
        <v>1.8976266516375446</v>
      </c>
      <c r="P16" s="355">
        <v>1.9036852589641429</v>
      </c>
      <c r="Q16" s="355">
        <v>1.9866584841976065</v>
      </c>
      <c r="R16" s="355">
        <v>2.0063354713784336</v>
      </c>
      <c r="S16" s="355">
        <v>2.0137380952380952</v>
      </c>
      <c r="T16" s="353">
        <v>2.0230432242990655</v>
      </c>
      <c r="U16" s="82"/>
    </row>
    <row r="17" spans="4:21" ht="13.5" x14ac:dyDescent="0.25">
      <c r="D17" s="402" t="s">
        <v>77</v>
      </c>
      <c r="E17" s="53"/>
      <c r="F17" s="53"/>
      <c r="G17" s="53"/>
      <c r="H17" s="53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81" t="s">
        <v>209</v>
      </c>
    </row>
    <row r="18" spans="4:21" s="430" customFormat="1" ht="12" customHeight="1" x14ac:dyDescent="0.2">
      <c r="D18" s="431" t="s">
        <v>3</v>
      </c>
      <c r="E18" s="545" t="s">
        <v>221</v>
      </c>
      <c r="F18" s="545"/>
      <c r="G18" s="545"/>
      <c r="H18" s="545"/>
      <c r="I18" s="545"/>
      <c r="J18" s="545"/>
      <c r="K18" s="545"/>
      <c r="L18" s="545"/>
      <c r="M18" s="545"/>
      <c r="N18" s="545"/>
      <c r="O18" s="545"/>
      <c r="P18" s="545"/>
      <c r="Q18" s="545"/>
      <c r="R18" s="545"/>
      <c r="S18" s="545"/>
      <c r="T18" s="545"/>
    </row>
    <row r="19" spans="4:21" s="430" customFormat="1" ht="12" customHeight="1" x14ac:dyDescent="0.2">
      <c r="D19" s="431" t="s">
        <v>107</v>
      </c>
      <c r="E19" s="545" t="s">
        <v>223</v>
      </c>
      <c r="F19" s="545"/>
      <c r="G19" s="545"/>
      <c r="H19" s="545"/>
      <c r="I19" s="545"/>
      <c r="J19" s="545"/>
      <c r="K19" s="545"/>
      <c r="L19" s="545"/>
      <c r="M19" s="545"/>
      <c r="N19" s="545"/>
      <c r="O19" s="545"/>
      <c r="P19" s="545"/>
      <c r="Q19" s="545"/>
      <c r="R19" s="545"/>
      <c r="S19" s="545"/>
      <c r="T19" s="545"/>
    </row>
    <row r="20" spans="4:21" s="430" customFormat="1" ht="12" customHeight="1" x14ac:dyDescent="0.2">
      <c r="D20" s="431" t="s">
        <v>147</v>
      </c>
      <c r="E20" s="545" t="s">
        <v>222</v>
      </c>
      <c r="F20" s="545"/>
      <c r="G20" s="545"/>
      <c r="H20" s="545"/>
      <c r="I20" s="545"/>
      <c r="J20" s="545"/>
      <c r="K20" s="545"/>
      <c r="L20" s="545"/>
      <c r="M20" s="545"/>
      <c r="N20" s="545"/>
      <c r="O20" s="545"/>
      <c r="P20" s="545"/>
      <c r="Q20" s="545"/>
      <c r="R20" s="545"/>
      <c r="S20" s="545"/>
      <c r="T20" s="545"/>
      <c r="U20" s="430" t="s">
        <v>76</v>
      </c>
    </row>
    <row r="23" spans="4:21" x14ac:dyDescent="0.2"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</row>
    <row r="24" spans="4:21" x14ac:dyDescent="0.2">
      <c r="J24" s="222"/>
      <c r="K24" s="222"/>
      <c r="L24" s="222"/>
      <c r="M24" s="222"/>
      <c r="N24" s="222"/>
      <c r="O24" s="222"/>
      <c r="P24" s="222"/>
      <c r="Q24" s="222"/>
      <c r="R24" s="222"/>
      <c r="S24" s="222"/>
      <c r="T24" s="222"/>
    </row>
    <row r="25" spans="4:21" x14ac:dyDescent="0.2">
      <c r="J25" s="222"/>
      <c r="K25" s="222"/>
      <c r="L25" s="222"/>
      <c r="M25" s="222"/>
      <c r="N25" s="222"/>
      <c r="O25" s="222"/>
      <c r="P25" s="222"/>
      <c r="Q25" s="222"/>
      <c r="R25" s="222"/>
      <c r="S25" s="222"/>
      <c r="T25" s="222"/>
    </row>
    <row r="26" spans="4:21" x14ac:dyDescent="0.2"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</row>
    <row r="27" spans="4:21" x14ac:dyDescent="0.2"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</row>
    <row r="28" spans="4:21" x14ac:dyDescent="0.2">
      <c r="H28" s="432"/>
    </row>
  </sheetData>
  <mergeCells count="15">
    <mergeCell ref="E20:T20"/>
    <mergeCell ref="D7:I11"/>
    <mergeCell ref="T7:T10"/>
    <mergeCell ref="E19:T19"/>
    <mergeCell ref="E18:T18"/>
    <mergeCell ref="J7:J10"/>
    <mergeCell ref="K7:K10"/>
    <mergeCell ref="S7:S10"/>
    <mergeCell ref="R7:R10"/>
    <mergeCell ref="Q7:Q10"/>
    <mergeCell ref="L7:L10"/>
    <mergeCell ref="M7:M10"/>
    <mergeCell ref="N7:N10"/>
    <mergeCell ref="O7:O10"/>
    <mergeCell ref="P7:P10"/>
  </mergeCells>
  <phoneticPr fontId="0" type="noConversion"/>
  <conditionalFormatting sqref="D6">
    <cfRule type="cellIs" dxfId="21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20" priority="1" stopIfTrue="1">
      <formula>U6=" "</formula>
    </cfRule>
  </conditionalFormatting>
  <printOptions horizontalCentered="1"/>
  <pageMargins left="0.70866141732283472" right="0.46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21">
    <pageSetUpPr autoPageBreaks="0"/>
  </sheetPr>
  <dimension ref="B1:T29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5" width="2.140625" style="45" customWidth="1"/>
    <col min="6" max="6" width="1.7109375" style="45" customWidth="1"/>
    <col min="7" max="7" width="15.28515625" style="45" customWidth="1"/>
    <col min="8" max="8" width="7.7109375" style="45" customWidth="1"/>
    <col min="9" max="9" width="1.140625" style="45" customWidth="1"/>
    <col min="10" max="20" width="7.140625" style="45" customWidth="1"/>
    <col min="21" max="16384" width="9.140625" style="45"/>
  </cols>
  <sheetData>
    <row r="1" spans="2:20" hidden="1" x14ac:dyDescent="0.2"/>
    <row r="2" spans="2:20" hidden="1" x14ac:dyDescent="0.2"/>
    <row r="4" spans="2:20" s="46" customFormat="1" ht="15.75" x14ac:dyDescent="0.2">
      <c r="D4" s="14" t="s">
        <v>110</v>
      </c>
      <c r="E4" s="47"/>
      <c r="F4" s="47"/>
      <c r="G4" s="47"/>
      <c r="H4" s="14" t="s">
        <v>274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0" s="46" customFormat="1" ht="15.75" x14ac:dyDescent="0.2">
      <c r="B5" s="145">
        <v>12</v>
      </c>
      <c r="D5" s="83" t="s">
        <v>294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0" s="49" customFormat="1" ht="21" customHeight="1" thickBot="1" x14ac:dyDescent="0.25">
      <c r="D6" s="15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/>
    </row>
    <row r="7" spans="2:20" ht="6" customHeight="1" x14ac:dyDescent="0.2">
      <c r="C7" s="18"/>
      <c r="D7" s="510" t="s">
        <v>125</v>
      </c>
      <c r="E7" s="511"/>
      <c r="F7" s="511"/>
      <c r="G7" s="511"/>
      <c r="H7" s="511"/>
      <c r="I7" s="512"/>
      <c r="J7" s="506" t="s">
        <v>211</v>
      </c>
      <c r="K7" s="506" t="s">
        <v>214</v>
      </c>
      <c r="L7" s="506" t="s">
        <v>225</v>
      </c>
      <c r="M7" s="506" t="s">
        <v>229</v>
      </c>
      <c r="N7" s="506" t="s">
        <v>240</v>
      </c>
      <c r="O7" s="506" t="s">
        <v>242</v>
      </c>
      <c r="P7" s="527" t="s">
        <v>259</v>
      </c>
      <c r="Q7" s="506" t="s">
        <v>262</v>
      </c>
      <c r="R7" s="506" t="s">
        <v>272</v>
      </c>
      <c r="S7" s="506" t="s">
        <v>284</v>
      </c>
      <c r="T7" s="508" t="s">
        <v>286</v>
      </c>
    </row>
    <row r="8" spans="2:20" ht="6" customHeight="1" x14ac:dyDescent="0.2">
      <c r="C8" s="18"/>
      <c r="D8" s="513"/>
      <c r="E8" s="514"/>
      <c r="F8" s="514"/>
      <c r="G8" s="514"/>
      <c r="H8" s="514"/>
      <c r="I8" s="515"/>
      <c r="J8" s="507"/>
      <c r="K8" s="507"/>
      <c r="L8" s="507"/>
      <c r="M8" s="507"/>
      <c r="N8" s="507"/>
      <c r="O8" s="507"/>
      <c r="P8" s="528"/>
      <c r="Q8" s="507"/>
      <c r="R8" s="507"/>
      <c r="S8" s="507"/>
      <c r="T8" s="509"/>
    </row>
    <row r="9" spans="2:20" ht="6" customHeight="1" x14ac:dyDescent="0.2">
      <c r="C9" s="18"/>
      <c r="D9" s="513"/>
      <c r="E9" s="514"/>
      <c r="F9" s="514"/>
      <c r="G9" s="514"/>
      <c r="H9" s="514"/>
      <c r="I9" s="515"/>
      <c r="J9" s="507"/>
      <c r="K9" s="507"/>
      <c r="L9" s="507"/>
      <c r="M9" s="507"/>
      <c r="N9" s="507"/>
      <c r="O9" s="507"/>
      <c r="P9" s="528"/>
      <c r="Q9" s="507"/>
      <c r="R9" s="507"/>
      <c r="S9" s="507"/>
      <c r="T9" s="509"/>
    </row>
    <row r="10" spans="2:20" ht="6" customHeight="1" x14ac:dyDescent="0.2">
      <c r="C10" s="18"/>
      <c r="D10" s="513"/>
      <c r="E10" s="514"/>
      <c r="F10" s="514"/>
      <c r="G10" s="514"/>
      <c r="H10" s="514"/>
      <c r="I10" s="515"/>
      <c r="J10" s="507"/>
      <c r="K10" s="507"/>
      <c r="L10" s="507"/>
      <c r="M10" s="507"/>
      <c r="N10" s="507"/>
      <c r="O10" s="507"/>
      <c r="P10" s="528"/>
      <c r="Q10" s="507"/>
      <c r="R10" s="507"/>
      <c r="S10" s="507"/>
      <c r="T10" s="509"/>
    </row>
    <row r="11" spans="2:20" ht="15" customHeight="1" thickBot="1" x14ac:dyDescent="0.25">
      <c r="C11" s="18"/>
      <c r="D11" s="516"/>
      <c r="E11" s="517"/>
      <c r="F11" s="517"/>
      <c r="G11" s="517"/>
      <c r="H11" s="517"/>
      <c r="I11" s="518"/>
      <c r="J11" s="127"/>
      <c r="K11" s="127"/>
      <c r="L11" s="127"/>
      <c r="M11" s="127"/>
      <c r="N11" s="127"/>
      <c r="O11" s="127"/>
      <c r="P11" s="17"/>
      <c r="Q11" s="17"/>
      <c r="R11" s="17"/>
      <c r="S11" s="17"/>
      <c r="T11" s="295"/>
    </row>
    <row r="12" spans="2:20" ht="14.25" thickTop="1" thickBot="1" x14ac:dyDescent="0.25">
      <c r="C12" s="18"/>
      <c r="D12" s="54" t="s">
        <v>230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128"/>
      <c r="Q12" s="277"/>
      <c r="R12" s="277"/>
      <c r="S12" s="277"/>
      <c r="T12" s="56"/>
    </row>
    <row r="13" spans="2:20" x14ac:dyDescent="0.2">
      <c r="C13" s="18"/>
      <c r="D13" s="57"/>
      <c r="E13" s="58" t="s">
        <v>97</v>
      </c>
      <c r="F13" s="58"/>
      <c r="G13" s="58"/>
      <c r="H13" s="59"/>
      <c r="I13" s="60"/>
      <c r="J13" s="133">
        <v>5011</v>
      </c>
      <c r="K13" s="133">
        <v>5085</v>
      </c>
      <c r="L13" s="133">
        <v>5158</v>
      </c>
      <c r="M13" s="133">
        <v>5209</v>
      </c>
      <c r="N13" s="133">
        <v>5209</v>
      </c>
      <c r="O13" s="133">
        <v>5269</v>
      </c>
      <c r="P13" s="132">
        <v>5287</v>
      </c>
      <c r="Q13" s="132">
        <v>5304</v>
      </c>
      <c r="R13" s="132">
        <v>5317</v>
      </c>
      <c r="S13" s="132">
        <v>5349</v>
      </c>
      <c r="T13" s="323">
        <v>5374</v>
      </c>
    </row>
    <row r="14" spans="2:20" x14ac:dyDescent="0.2">
      <c r="C14" s="18"/>
      <c r="D14" s="62"/>
      <c r="E14" s="529" t="s">
        <v>273</v>
      </c>
      <c r="F14" s="34" t="s">
        <v>121</v>
      </c>
      <c r="G14" s="34"/>
      <c r="H14" s="35"/>
      <c r="I14" s="36"/>
      <c r="J14" s="138">
        <v>6</v>
      </c>
      <c r="K14" s="138">
        <v>5</v>
      </c>
      <c r="L14" s="138">
        <v>5</v>
      </c>
      <c r="M14" s="138">
        <v>5</v>
      </c>
      <c r="N14" s="138">
        <v>4</v>
      </c>
      <c r="O14" s="138">
        <v>5</v>
      </c>
      <c r="P14" s="137">
        <v>4</v>
      </c>
      <c r="Q14" s="137">
        <v>5</v>
      </c>
      <c r="R14" s="137">
        <v>6</v>
      </c>
      <c r="S14" s="137">
        <v>4</v>
      </c>
      <c r="T14" s="296">
        <v>4</v>
      </c>
    </row>
    <row r="15" spans="2:20" x14ac:dyDescent="0.2">
      <c r="C15" s="18"/>
      <c r="D15" s="66"/>
      <c r="E15" s="530"/>
      <c r="F15" s="85" t="s">
        <v>122</v>
      </c>
      <c r="G15" s="85"/>
      <c r="H15" s="70"/>
      <c r="I15" s="71"/>
      <c r="J15" s="140">
        <v>5003</v>
      </c>
      <c r="K15" s="140">
        <v>5079</v>
      </c>
      <c r="L15" s="140">
        <v>5151</v>
      </c>
      <c r="M15" s="140">
        <v>5203</v>
      </c>
      <c r="N15" s="140">
        <v>5202</v>
      </c>
      <c r="O15" s="140">
        <v>5262</v>
      </c>
      <c r="P15" s="139">
        <v>5280</v>
      </c>
      <c r="Q15" s="139">
        <v>5300</v>
      </c>
      <c r="R15" s="139">
        <v>5312</v>
      </c>
      <c r="S15" s="139">
        <v>5344</v>
      </c>
      <c r="T15" s="325">
        <v>5372</v>
      </c>
    </row>
    <row r="16" spans="2:20" ht="13.5" thickBot="1" x14ac:dyDescent="0.25">
      <c r="C16" s="18"/>
      <c r="D16" s="73"/>
      <c r="E16" s="544"/>
      <c r="F16" s="86" t="s">
        <v>123</v>
      </c>
      <c r="G16" s="86"/>
      <c r="H16" s="87"/>
      <c r="I16" s="88"/>
      <c r="J16" s="166">
        <v>65</v>
      </c>
      <c r="K16" s="166">
        <v>56</v>
      </c>
      <c r="L16" s="166">
        <v>49</v>
      </c>
      <c r="M16" s="166">
        <v>36</v>
      </c>
      <c r="N16" s="166">
        <v>41</v>
      </c>
      <c r="O16" s="166">
        <v>36</v>
      </c>
      <c r="P16" s="147">
        <v>28</v>
      </c>
      <c r="Q16" s="147">
        <v>36</v>
      </c>
      <c r="R16" s="147">
        <v>40</v>
      </c>
      <c r="S16" s="147">
        <v>32</v>
      </c>
      <c r="T16" s="339">
        <v>29</v>
      </c>
    </row>
    <row r="17" spans="3:20" ht="14.25" thickTop="1" thickBot="1" x14ac:dyDescent="0.25">
      <c r="C17" s="18"/>
      <c r="D17" s="54" t="s">
        <v>100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128"/>
      <c r="Q17" s="277"/>
      <c r="R17" s="277"/>
      <c r="S17" s="277"/>
      <c r="T17" s="56"/>
    </row>
    <row r="18" spans="3:20" x14ac:dyDescent="0.2">
      <c r="C18" s="18"/>
      <c r="D18" s="57"/>
      <c r="E18" s="58" t="s">
        <v>97</v>
      </c>
      <c r="F18" s="58"/>
      <c r="G18" s="58"/>
      <c r="H18" s="59"/>
      <c r="I18" s="60"/>
      <c r="J18" s="133">
        <v>14972</v>
      </c>
      <c r="K18" s="133">
        <v>15390</v>
      </c>
      <c r="L18" s="133">
        <v>15729</v>
      </c>
      <c r="M18" s="133">
        <v>15848</v>
      </c>
      <c r="N18" s="133">
        <v>15856</v>
      </c>
      <c r="O18" s="133">
        <v>15969</v>
      </c>
      <c r="P18" s="132">
        <v>16064</v>
      </c>
      <c r="Q18" s="132">
        <v>16295</v>
      </c>
      <c r="R18" s="132">
        <v>16526</v>
      </c>
      <c r="S18" s="132">
        <v>16800</v>
      </c>
      <c r="T18" s="323">
        <v>17120</v>
      </c>
    </row>
    <row r="19" spans="3:20" x14ac:dyDescent="0.2">
      <c r="C19" s="18"/>
      <c r="D19" s="62"/>
      <c r="E19" s="529" t="s">
        <v>98</v>
      </c>
      <c r="F19" s="34" t="s">
        <v>121</v>
      </c>
      <c r="G19" s="34"/>
      <c r="H19" s="35"/>
      <c r="I19" s="36"/>
      <c r="J19" s="138">
        <v>9</v>
      </c>
      <c r="K19" s="138">
        <v>8</v>
      </c>
      <c r="L19" s="138">
        <v>9</v>
      </c>
      <c r="M19" s="138">
        <v>10</v>
      </c>
      <c r="N19" s="138">
        <v>9</v>
      </c>
      <c r="O19" s="138">
        <v>12</v>
      </c>
      <c r="P19" s="137">
        <v>9</v>
      </c>
      <c r="Q19" s="137">
        <v>10</v>
      </c>
      <c r="R19" s="137">
        <v>11</v>
      </c>
      <c r="S19" s="137">
        <v>8</v>
      </c>
      <c r="T19" s="296">
        <v>8</v>
      </c>
    </row>
    <row r="20" spans="3:20" x14ac:dyDescent="0.2">
      <c r="C20" s="18"/>
      <c r="D20" s="66"/>
      <c r="E20" s="530"/>
      <c r="F20" s="85" t="s">
        <v>122</v>
      </c>
      <c r="G20" s="85"/>
      <c r="H20" s="70"/>
      <c r="I20" s="71"/>
      <c r="J20" s="140">
        <v>14887</v>
      </c>
      <c r="K20" s="140">
        <v>15315</v>
      </c>
      <c r="L20" s="140">
        <v>15663</v>
      </c>
      <c r="M20" s="140">
        <v>15795</v>
      </c>
      <c r="N20" s="140">
        <v>15800</v>
      </c>
      <c r="O20" s="140">
        <v>15915</v>
      </c>
      <c r="P20" s="139">
        <v>16024</v>
      </c>
      <c r="Q20" s="139">
        <v>16245</v>
      </c>
      <c r="R20" s="139">
        <v>16471</v>
      </c>
      <c r="S20" s="139">
        <v>16755</v>
      </c>
      <c r="T20" s="325">
        <v>17079</v>
      </c>
    </row>
    <row r="21" spans="3:20" ht="13.5" thickBot="1" x14ac:dyDescent="0.25">
      <c r="C21" s="18"/>
      <c r="D21" s="73"/>
      <c r="E21" s="544"/>
      <c r="F21" s="86" t="s">
        <v>123</v>
      </c>
      <c r="G21" s="86"/>
      <c r="H21" s="87"/>
      <c r="I21" s="88"/>
      <c r="J21" s="166">
        <v>76</v>
      </c>
      <c r="K21" s="166">
        <v>67</v>
      </c>
      <c r="L21" s="166">
        <v>57</v>
      </c>
      <c r="M21" s="166">
        <v>43</v>
      </c>
      <c r="N21" s="166">
        <v>47</v>
      </c>
      <c r="O21" s="166">
        <v>42</v>
      </c>
      <c r="P21" s="147">
        <v>31</v>
      </c>
      <c r="Q21" s="147">
        <v>40</v>
      </c>
      <c r="R21" s="147">
        <v>44</v>
      </c>
      <c r="S21" s="147">
        <v>37</v>
      </c>
      <c r="T21" s="339">
        <v>33</v>
      </c>
    </row>
    <row r="22" spans="3:20" ht="13.5" thickBot="1" x14ac:dyDescent="0.25">
      <c r="C22" s="18"/>
      <c r="D22" s="78" t="s">
        <v>101</v>
      </c>
      <c r="E22" s="79"/>
      <c r="F22" s="79"/>
      <c r="G22" s="79"/>
      <c r="H22" s="79"/>
      <c r="I22" s="79"/>
      <c r="J22" s="113"/>
      <c r="K22" s="113"/>
      <c r="L22" s="113"/>
      <c r="M22" s="113"/>
      <c r="N22" s="113"/>
      <c r="O22" s="113"/>
      <c r="P22" s="144"/>
      <c r="Q22" s="280"/>
      <c r="R22" s="280"/>
      <c r="S22" s="280"/>
      <c r="T22" s="113"/>
    </row>
    <row r="23" spans="3:20" x14ac:dyDescent="0.2">
      <c r="C23" s="18"/>
      <c r="D23" s="57"/>
      <c r="E23" s="58" t="s">
        <v>97</v>
      </c>
      <c r="F23" s="58"/>
      <c r="G23" s="58"/>
      <c r="H23" s="59"/>
      <c r="I23" s="60"/>
      <c r="J23" s="133">
        <v>354340</v>
      </c>
      <c r="K23" s="133">
        <v>363568</v>
      </c>
      <c r="L23" s="133">
        <v>367603</v>
      </c>
      <c r="M23" s="133">
        <v>367361</v>
      </c>
      <c r="N23" s="133">
        <v>362653</v>
      </c>
      <c r="O23" s="133">
        <v>362756</v>
      </c>
      <c r="P23" s="132">
        <v>363776</v>
      </c>
      <c r="Q23" s="132">
        <v>364909</v>
      </c>
      <c r="R23" s="132">
        <v>357598</v>
      </c>
      <c r="S23" s="132">
        <v>360490</v>
      </c>
      <c r="T23" s="323">
        <v>369205</v>
      </c>
    </row>
    <row r="24" spans="3:20" x14ac:dyDescent="0.2">
      <c r="C24" s="18"/>
      <c r="D24" s="62"/>
      <c r="E24" s="529" t="s">
        <v>98</v>
      </c>
      <c r="F24" s="34" t="s">
        <v>158</v>
      </c>
      <c r="G24" s="34"/>
      <c r="H24" s="35"/>
      <c r="I24" s="36"/>
      <c r="J24" s="138">
        <v>185</v>
      </c>
      <c r="K24" s="138">
        <v>169</v>
      </c>
      <c r="L24" s="138">
        <v>195</v>
      </c>
      <c r="M24" s="138">
        <v>204</v>
      </c>
      <c r="N24" s="138">
        <v>207</v>
      </c>
      <c r="O24" s="138">
        <v>217</v>
      </c>
      <c r="P24" s="137">
        <v>190</v>
      </c>
      <c r="Q24" s="137">
        <v>219</v>
      </c>
      <c r="R24" s="137">
        <v>239</v>
      </c>
      <c r="S24" s="137">
        <v>173</v>
      </c>
      <c r="T24" s="296">
        <v>153</v>
      </c>
    </row>
    <row r="25" spans="3:20" x14ac:dyDescent="0.2">
      <c r="C25" s="18"/>
      <c r="D25" s="66"/>
      <c r="E25" s="530"/>
      <c r="F25" s="85" t="s">
        <v>159</v>
      </c>
      <c r="G25" s="85"/>
      <c r="H25" s="70"/>
      <c r="I25" s="71"/>
      <c r="J25" s="140">
        <v>353353</v>
      </c>
      <c r="K25" s="140">
        <v>362688</v>
      </c>
      <c r="L25" s="140">
        <v>366825</v>
      </c>
      <c r="M25" s="140">
        <v>366729</v>
      </c>
      <c r="N25" s="140">
        <v>361977</v>
      </c>
      <c r="O25" s="140">
        <v>362159</v>
      </c>
      <c r="P25" s="139">
        <v>363297</v>
      </c>
      <c r="Q25" s="139">
        <v>364295</v>
      </c>
      <c r="R25" s="139">
        <v>356923</v>
      </c>
      <c r="S25" s="139">
        <v>359918</v>
      </c>
      <c r="T25" s="325">
        <v>368699</v>
      </c>
    </row>
    <row r="26" spans="3:20" ht="13.5" thickBot="1" x14ac:dyDescent="0.25">
      <c r="C26" s="18"/>
      <c r="D26" s="73"/>
      <c r="E26" s="544"/>
      <c r="F26" s="86" t="s">
        <v>160</v>
      </c>
      <c r="G26" s="86"/>
      <c r="H26" s="87"/>
      <c r="I26" s="88"/>
      <c r="J26" s="166">
        <v>802</v>
      </c>
      <c r="K26" s="166">
        <v>711</v>
      </c>
      <c r="L26" s="166">
        <v>583</v>
      </c>
      <c r="M26" s="166">
        <v>428</v>
      </c>
      <c r="N26" s="166">
        <v>469</v>
      </c>
      <c r="O26" s="166">
        <v>380</v>
      </c>
      <c r="P26" s="147">
        <v>289</v>
      </c>
      <c r="Q26" s="147">
        <v>395</v>
      </c>
      <c r="R26" s="147">
        <v>436</v>
      </c>
      <c r="S26" s="147">
        <v>399</v>
      </c>
      <c r="T26" s="339">
        <v>353</v>
      </c>
    </row>
    <row r="27" spans="3:20" ht="13.5" x14ac:dyDescent="0.25">
      <c r="D27" s="402" t="s">
        <v>77</v>
      </c>
      <c r="E27" s="53"/>
      <c r="F27" s="53"/>
      <c r="G27" s="53"/>
      <c r="H27" s="53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81" t="s">
        <v>209</v>
      </c>
    </row>
    <row r="28" spans="3:20" s="401" customFormat="1" x14ac:dyDescent="0.2">
      <c r="D28" s="403" t="s">
        <v>3</v>
      </c>
      <c r="E28" s="546" t="s">
        <v>220</v>
      </c>
      <c r="F28" s="546"/>
      <c r="G28" s="546"/>
      <c r="H28" s="546"/>
      <c r="I28" s="546"/>
      <c r="J28" s="546"/>
      <c r="K28" s="546"/>
      <c r="L28" s="546"/>
      <c r="M28" s="546"/>
      <c r="N28" s="546"/>
      <c r="O28" s="546"/>
      <c r="P28" s="546"/>
      <c r="Q28" s="546"/>
      <c r="R28" s="546"/>
      <c r="S28" s="546"/>
      <c r="T28" s="546"/>
    </row>
    <row r="29" spans="3:20" s="401" customFormat="1" x14ac:dyDescent="0.2">
      <c r="D29" s="403" t="s">
        <v>107</v>
      </c>
      <c r="E29" s="546" t="s">
        <v>224</v>
      </c>
      <c r="F29" s="546"/>
      <c r="G29" s="546"/>
      <c r="H29" s="546"/>
      <c r="I29" s="546"/>
      <c r="J29" s="546"/>
      <c r="K29" s="546"/>
      <c r="L29" s="546"/>
      <c r="M29" s="546"/>
      <c r="N29" s="546"/>
      <c r="O29" s="546"/>
      <c r="P29" s="546"/>
      <c r="Q29" s="546"/>
      <c r="R29" s="546"/>
      <c r="S29" s="546"/>
      <c r="T29" s="546"/>
    </row>
  </sheetData>
  <mergeCells count="17">
    <mergeCell ref="E29:T29"/>
    <mergeCell ref="E28:T28"/>
    <mergeCell ref="T7:T10"/>
    <mergeCell ref="E24:E26"/>
    <mergeCell ref="D7:I11"/>
    <mergeCell ref="K7:K10"/>
    <mergeCell ref="J7:J10"/>
    <mergeCell ref="E19:E21"/>
    <mergeCell ref="S7:S10"/>
    <mergeCell ref="R7:R10"/>
    <mergeCell ref="Q7:Q10"/>
    <mergeCell ref="E14:E16"/>
    <mergeCell ref="P7:P10"/>
    <mergeCell ref="N7:N10"/>
    <mergeCell ref="M7:M10"/>
    <mergeCell ref="L7:L10"/>
    <mergeCell ref="O7:O10"/>
  </mergeCells>
  <phoneticPr fontId="0" type="noConversion"/>
  <conditionalFormatting sqref="D6">
    <cfRule type="cellIs" dxfId="19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18" priority="1" stopIfTrue="1">
      <formula>#REF!=" "</formula>
    </cfRule>
  </conditionalFormatting>
  <printOptions horizontalCentered="1"/>
  <pageMargins left="0.70866141732283472" right="0.51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22">
    <pageSetUpPr autoPageBreaks="0"/>
  </sheetPr>
  <dimension ref="B1:U20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6" width="1.7109375" style="45" customWidth="1"/>
    <col min="7" max="7" width="15.7109375" style="45" customWidth="1"/>
    <col min="8" max="8" width="10.85546875" style="45" customWidth="1"/>
    <col min="9" max="9" width="1.140625" style="45" customWidth="1"/>
    <col min="10" max="20" width="7.140625" style="45" customWidth="1"/>
    <col min="21" max="21" width="10.5703125" style="45" bestFit="1" customWidth="1"/>
    <col min="22" max="22" width="11.140625" style="45" customWidth="1"/>
    <col min="23" max="23" width="12.28515625" style="45" customWidth="1"/>
    <col min="24" max="24" width="10.7109375" style="45" customWidth="1"/>
    <col min="25" max="25" width="8" style="45" customWidth="1"/>
    <col min="26" max="28" width="1.7109375" style="45" customWidth="1"/>
    <col min="29" max="29" width="4.85546875" style="45" customWidth="1"/>
    <col min="30" max="44" width="1.7109375" style="45" customWidth="1"/>
    <col min="45" max="16384" width="9.140625" style="45"/>
  </cols>
  <sheetData>
    <row r="1" spans="2:21" hidden="1" x14ac:dyDescent="0.2"/>
    <row r="2" spans="2:21" hidden="1" x14ac:dyDescent="0.2"/>
    <row r="3" spans="2:21" ht="9" customHeight="1" x14ac:dyDescent="0.2">
      <c r="C3" s="44" t="s">
        <v>0</v>
      </c>
    </row>
    <row r="4" spans="2:21" s="46" customFormat="1" ht="15.75" x14ac:dyDescent="0.2">
      <c r="D4" s="14" t="s">
        <v>1</v>
      </c>
      <c r="E4" s="47"/>
      <c r="F4" s="47"/>
      <c r="G4" s="47"/>
      <c r="H4" s="14" t="s">
        <v>71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1" s="46" customFormat="1" ht="15.75" x14ac:dyDescent="0.2">
      <c r="B5" s="145">
        <v>0</v>
      </c>
      <c r="D5" s="83" t="s">
        <v>293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1" s="49" customFormat="1" ht="21" customHeight="1" thickBot="1" x14ac:dyDescent="0.25">
      <c r="D6" s="15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/>
      <c r="U6" s="13"/>
    </row>
    <row r="7" spans="2:21" ht="6" customHeight="1" x14ac:dyDescent="0.2">
      <c r="C7" s="18"/>
      <c r="D7" s="510" t="s">
        <v>72</v>
      </c>
      <c r="E7" s="511"/>
      <c r="F7" s="511"/>
      <c r="G7" s="511"/>
      <c r="H7" s="511"/>
      <c r="I7" s="512"/>
      <c r="J7" s="506" t="s">
        <v>211</v>
      </c>
      <c r="K7" s="506" t="s">
        <v>214</v>
      </c>
      <c r="L7" s="506" t="s">
        <v>225</v>
      </c>
      <c r="M7" s="506" t="s">
        <v>229</v>
      </c>
      <c r="N7" s="506" t="s">
        <v>240</v>
      </c>
      <c r="O7" s="506" t="s">
        <v>242</v>
      </c>
      <c r="P7" s="506" t="s">
        <v>259</v>
      </c>
      <c r="Q7" s="506" t="s">
        <v>262</v>
      </c>
      <c r="R7" s="506" t="s">
        <v>272</v>
      </c>
      <c r="S7" s="506" t="s">
        <v>284</v>
      </c>
      <c r="T7" s="508" t="s">
        <v>286</v>
      </c>
      <c r="U7" s="82"/>
    </row>
    <row r="8" spans="2:21" ht="6" customHeight="1" x14ac:dyDescent="0.2">
      <c r="C8" s="18"/>
      <c r="D8" s="513"/>
      <c r="E8" s="514"/>
      <c r="F8" s="514"/>
      <c r="G8" s="514"/>
      <c r="H8" s="514"/>
      <c r="I8" s="515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9"/>
      <c r="U8" s="82"/>
    </row>
    <row r="9" spans="2:21" ht="6" customHeight="1" x14ac:dyDescent="0.2">
      <c r="C9" s="18"/>
      <c r="D9" s="513"/>
      <c r="E9" s="514"/>
      <c r="F9" s="514"/>
      <c r="G9" s="514"/>
      <c r="H9" s="514"/>
      <c r="I9" s="515"/>
      <c r="J9" s="507"/>
      <c r="K9" s="507"/>
      <c r="L9" s="507"/>
      <c r="M9" s="507"/>
      <c r="N9" s="507"/>
      <c r="O9" s="507"/>
      <c r="P9" s="507"/>
      <c r="Q9" s="507"/>
      <c r="R9" s="507"/>
      <c r="S9" s="507"/>
      <c r="T9" s="509"/>
      <c r="U9" s="82"/>
    </row>
    <row r="10" spans="2:21" ht="6" customHeight="1" x14ac:dyDescent="0.2">
      <c r="C10" s="18"/>
      <c r="D10" s="513"/>
      <c r="E10" s="514"/>
      <c r="F10" s="514"/>
      <c r="G10" s="514"/>
      <c r="H10" s="514"/>
      <c r="I10" s="515"/>
      <c r="J10" s="507"/>
      <c r="K10" s="507"/>
      <c r="L10" s="507"/>
      <c r="M10" s="507"/>
      <c r="N10" s="507"/>
      <c r="O10" s="507"/>
      <c r="P10" s="507"/>
      <c r="Q10" s="507"/>
      <c r="R10" s="507"/>
      <c r="S10" s="507"/>
      <c r="T10" s="509"/>
      <c r="U10" s="82"/>
    </row>
    <row r="11" spans="2:21" ht="15" customHeight="1" thickBot="1" x14ac:dyDescent="0.25">
      <c r="C11" s="18"/>
      <c r="D11" s="516"/>
      <c r="E11" s="517"/>
      <c r="F11" s="517"/>
      <c r="G11" s="517"/>
      <c r="H11" s="517"/>
      <c r="I11" s="518"/>
      <c r="J11" s="306"/>
      <c r="K11" s="306"/>
      <c r="L11" s="306"/>
      <c r="M11" s="306"/>
      <c r="N11" s="306"/>
      <c r="O11" s="306"/>
      <c r="P11" s="305"/>
      <c r="Q11" s="305"/>
      <c r="R11" s="305"/>
      <c r="S11" s="305"/>
      <c r="T11" s="317"/>
      <c r="U11" s="82"/>
    </row>
    <row r="12" spans="2:21" ht="13.5" thickTop="1" x14ac:dyDescent="0.2">
      <c r="C12" s="18"/>
      <c r="D12" s="116"/>
      <c r="E12" s="117" t="s">
        <v>104</v>
      </c>
      <c r="F12" s="117"/>
      <c r="G12" s="117"/>
      <c r="H12" s="117"/>
      <c r="I12" s="118"/>
      <c r="J12" s="391">
        <v>13848</v>
      </c>
      <c r="K12" s="391">
        <v>14140</v>
      </c>
      <c r="L12" s="391">
        <v>15346</v>
      </c>
      <c r="M12" s="391">
        <v>14119</v>
      </c>
      <c r="N12" s="391">
        <v>14921</v>
      </c>
      <c r="O12" s="391">
        <v>16281</v>
      </c>
      <c r="P12" s="137" t="s">
        <v>182</v>
      </c>
      <c r="Q12" s="137" t="s">
        <v>182</v>
      </c>
      <c r="R12" s="137" t="s">
        <v>182</v>
      </c>
      <c r="S12" s="137" t="s">
        <v>182</v>
      </c>
      <c r="T12" s="296" t="s">
        <v>182</v>
      </c>
      <c r="U12" s="82"/>
    </row>
    <row r="13" spans="2:21" x14ac:dyDescent="0.2">
      <c r="C13" s="18"/>
      <c r="D13" s="28"/>
      <c r="E13" s="119" t="s">
        <v>73</v>
      </c>
      <c r="F13" s="119"/>
      <c r="G13" s="119"/>
      <c r="H13" s="119"/>
      <c r="I13" s="120"/>
      <c r="J13" s="141">
        <v>928</v>
      </c>
      <c r="K13" s="141">
        <v>1165</v>
      </c>
      <c r="L13" s="141">
        <v>1102</v>
      </c>
      <c r="M13" s="141">
        <v>1189</v>
      </c>
      <c r="N13" s="141">
        <v>1138</v>
      </c>
      <c r="O13" s="141">
        <v>1230</v>
      </c>
      <c r="P13" s="278" t="s">
        <v>182</v>
      </c>
      <c r="Q13" s="278" t="s">
        <v>182</v>
      </c>
      <c r="R13" s="278" t="s">
        <v>182</v>
      </c>
      <c r="S13" s="278" t="s">
        <v>182</v>
      </c>
      <c r="T13" s="327" t="s">
        <v>182</v>
      </c>
      <c r="U13" s="82"/>
    </row>
    <row r="14" spans="2:21" x14ac:dyDescent="0.2">
      <c r="C14" s="18"/>
      <c r="D14" s="33"/>
      <c r="E14" s="121" t="s">
        <v>124</v>
      </c>
      <c r="F14" s="121"/>
      <c r="G14" s="121"/>
      <c r="H14" s="121"/>
      <c r="I14" s="122"/>
      <c r="J14" s="138" t="s">
        <v>182</v>
      </c>
      <c r="K14" s="138" t="s">
        <v>182</v>
      </c>
      <c r="L14" s="138" t="s">
        <v>182</v>
      </c>
      <c r="M14" s="138" t="s">
        <v>182</v>
      </c>
      <c r="N14" s="138" t="s">
        <v>182</v>
      </c>
      <c r="O14" s="138" t="s">
        <v>182</v>
      </c>
      <c r="P14" s="137" t="s">
        <v>182</v>
      </c>
      <c r="Q14" s="137" t="s">
        <v>182</v>
      </c>
      <c r="R14" s="137" t="s">
        <v>182</v>
      </c>
      <c r="S14" s="137" t="s">
        <v>182</v>
      </c>
      <c r="T14" s="296" t="s">
        <v>182</v>
      </c>
      <c r="U14" s="82"/>
    </row>
    <row r="15" spans="2:21" x14ac:dyDescent="0.2">
      <c r="C15" s="18"/>
      <c r="D15" s="28"/>
      <c r="E15" s="119" t="s">
        <v>74</v>
      </c>
      <c r="F15" s="119"/>
      <c r="G15" s="119"/>
      <c r="H15" s="119"/>
      <c r="I15" s="120"/>
      <c r="J15" s="141">
        <v>106421</v>
      </c>
      <c r="K15" s="141">
        <v>114101</v>
      </c>
      <c r="L15" s="141">
        <v>115045</v>
      </c>
      <c r="M15" s="141">
        <v>113238</v>
      </c>
      <c r="N15" s="141">
        <v>108079</v>
      </c>
      <c r="O15" s="141">
        <v>107566</v>
      </c>
      <c r="P15" s="278" t="s">
        <v>182</v>
      </c>
      <c r="Q15" s="278" t="s">
        <v>182</v>
      </c>
      <c r="R15" s="278" t="s">
        <v>182</v>
      </c>
      <c r="S15" s="278" t="s">
        <v>182</v>
      </c>
      <c r="T15" s="327" t="s">
        <v>182</v>
      </c>
      <c r="U15" s="82"/>
    </row>
    <row r="16" spans="2:21" x14ac:dyDescent="0.2">
      <c r="C16" s="18"/>
      <c r="D16" s="66"/>
      <c r="E16" s="130" t="s">
        <v>237</v>
      </c>
      <c r="F16" s="130"/>
      <c r="G16" s="130"/>
      <c r="H16" s="130"/>
      <c r="I16" s="131"/>
      <c r="J16" s="434">
        <v>58939</v>
      </c>
      <c r="K16" s="434">
        <v>60281</v>
      </c>
      <c r="L16" s="434">
        <v>50800</v>
      </c>
      <c r="M16" s="434">
        <v>41041</v>
      </c>
      <c r="N16" s="434">
        <v>31991</v>
      </c>
      <c r="O16" s="434">
        <v>33237</v>
      </c>
      <c r="P16" s="178">
        <v>32804</v>
      </c>
      <c r="Q16" s="178">
        <v>36277</v>
      </c>
      <c r="R16" s="178">
        <v>38953</v>
      </c>
      <c r="S16" s="178">
        <v>46098</v>
      </c>
      <c r="T16" s="326">
        <v>49465</v>
      </c>
      <c r="U16" s="82"/>
    </row>
    <row r="17" spans="3:21" x14ac:dyDescent="0.2">
      <c r="C17" s="18"/>
      <c r="D17" s="33"/>
      <c r="E17" s="121" t="s">
        <v>238</v>
      </c>
      <c r="F17" s="121"/>
      <c r="G17" s="121"/>
      <c r="H17" s="121"/>
      <c r="I17" s="122"/>
      <c r="J17" s="138" t="s">
        <v>182</v>
      </c>
      <c r="K17" s="138" t="s">
        <v>182</v>
      </c>
      <c r="L17" s="138">
        <v>128552</v>
      </c>
      <c r="M17" s="138">
        <v>126206</v>
      </c>
      <c r="N17" s="138">
        <v>123010</v>
      </c>
      <c r="O17" s="138">
        <v>121196</v>
      </c>
      <c r="P17" s="137">
        <v>120937</v>
      </c>
      <c r="Q17" s="137">
        <v>121595</v>
      </c>
      <c r="R17" s="137">
        <v>116657</v>
      </c>
      <c r="S17" s="137">
        <v>125068</v>
      </c>
      <c r="T17" s="296">
        <v>131223</v>
      </c>
      <c r="U17" s="82"/>
    </row>
    <row r="18" spans="3:21" ht="13.5" thickBot="1" x14ac:dyDescent="0.25">
      <c r="C18" s="18"/>
      <c r="D18" s="101"/>
      <c r="E18" s="123"/>
      <c r="F18" s="123"/>
      <c r="G18" s="123" t="s">
        <v>239</v>
      </c>
      <c r="H18" s="123"/>
      <c r="I18" s="124"/>
      <c r="J18" s="166" t="s">
        <v>182</v>
      </c>
      <c r="K18" s="166" t="s">
        <v>182</v>
      </c>
      <c r="L18" s="166">
        <v>123958</v>
      </c>
      <c r="M18" s="166">
        <v>121306</v>
      </c>
      <c r="N18" s="166">
        <v>117909</v>
      </c>
      <c r="O18" s="166">
        <v>116062</v>
      </c>
      <c r="P18" s="147">
        <v>115825</v>
      </c>
      <c r="Q18" s="147">
        <v>115077</v>
      </c>
      <c r="R18" s="147">
        <v>109712</v>
      </c>
      <c r="S18" s="147">
        <v>116075</v>
      </c>
      <c r="T18" s="339">
        <v>121983</v>
      </c>
      <c r="U18" s="82"/>
    </row>
    <row r="19" spans="3:21" ht="13.5" x14ac:dyDescent="0.25">
      <c r="D19" s="52"/>
      <c r="E19" s="53"/>
      <c r="F19" s="53"/>
      <c r="G19" s="53"/>
      <c r="H19" s="53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81" t="s">
        <v>209</v>
      </c>
    </row>
    <row r="20" spans="3:21" x14ac:dyDescent="0.2">
      <c r="L20" s="155"/>
      <c r="M20" s="155"/>
      <c r="N20" s="155"/>
      <c r="O20" s="155"/>
      <c r="P20" s="155"/>
      <c r="Q20" s="155"/>
      <c r="R20" s="155"/>
      <c r="S20" s="155"/>
      <c r="T20" s="155"/>
    </row>
  </sheetData>
  <mergeCells count="12">
    <mergeCell ref="D7:I11"/>
    <mergeCell ref="K7:K10"/>
    <mergeCell ref="T7:T10"/>
    <mergeCell ref="J7:J10"/>
    <mergeCell ref="L7:L10"/>
    <mergeCell ref="M7:M10"/>
    <mergeCell ref="N7:N10"/>
    <mergeCell ref="O7:O10"/>
    <mergeCell ref="P7:P10"/>
    <mergeCell ref="Q7:Q10"/>
    <mergeCell ref="R7:R10"/>
    <mergeCell ref="S7:S10"/>
  </mergeCells>
  <phoneticPr fontId="0" type="noConversion"/>
  <conditionalFormatting sqref="D6">
    <cfRule type="cellIs" dxfId="17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16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8">
    <pageSetUpPr autoPageBreaks="0"/>
  </sheetPr>
  <dimension ref="C1:X24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29" hidden="1" customWidth="1"/>
    <col min="3" max="3" width="1.7109375" style="129" customWidth="1"/>
    <col min="4" max="4" width="1.140625" style="129" customWidth="1"/>
    <col min="5" max="5" width="2.140625" style="129" customWidth="1"/>
    <col min="6" max="6" width="1.7109375" style="129" customWidth="1"/>
    <col min="7" max="7" width="15.28515625" style="129" customWidth="1"/>
    <col min="8" max="8" width="13" style="129" customWidth="1"/>
    <col min="9" max="9" width="1.140625" style="129" customWidth="1"/>
    <col min="10" max="20" width="7.140625" style="129" customWidth="1"/>
    <col min="21" max="21" width="1.7109375" style="129" customWidth="1"/>
    <col min="22" max="24" width="7.140625" style="129" customWidth="1"/>
    <col min="25" max="46" width="1.7109375" style="129" customWidth="1"/>
    <col min="47" max="16384" width="9.140625" style="129"/>
  </cols>
  <sheetData>
    <row r="1" spans="3:24" hidden="1" x14ac:dyDescent="0.2"/>
    <row r="2" spans="3:24" hidden="1" x14ac:dyDescent="0.2"/>
    <row r="3" spans="3:24" ht="9" customHeight="1" x14ac:dyDescent="0.2">
      <c r="C3" s="180"/>
    </row>
    <row r="4" spans="3:24" s="181" customFormat="1" ht="15.75" x14ac:dyDescent="0.2">
      <c r="D4" s="182" t="s">
        <v>213</v>
      </c>
      <c r="E4" s="182"/>
      <c r="F4" s="182"/>
      <c r="G4" s="182"/>
      <c r="H4" s="183" t="s">
        <v>180</v>
      </c>
      <c r="I4" s="184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3:24" s="181" customFormat="1" ht="15.75" x14ac:dyDescent="0.2">
      <c r="D5" s="185" t="s">
        <v>295</v>
      </c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</row>
    <row r="6" spans="3:24" s="187" customFormat="1" ht="21" customHeight="1" thickBot="1" x14ac:dyDescent="0.25">
      <c r="D6" s="188"/>
      <c r="E6" s="189"/>
      <c r="F6" s="189"/>
      <c r="G6" s="189"/>
      <c r="H6" s="189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1"/>
      <c r="U6" s="192" t="s">
        <v>76</v>
      </c>
    </row>
    <row r="7" spans="3:24" ht="6" customHeight="1" x14ac:dyDescent="0.2">
      <c r="C7" s="193"/>
      <c r="D7" s="548" t="s">
        <v>168</v>
      </c>
      <c r="E7" s="549"/>
      <c r="F7" s="549"/>
      <c r="G7" s="549"/>
      <c r="H7" s="549"/>
      <c r="I7" s="550"/>
      <c r="J7" s="506">
        <v>2012</v>
      </c>
      <c r="K7" s="506">
        <v>2013</v>
      </c>
      <c r="L7" s="506">
        <v>2014</v>
      </c>
      <c r="M7" s="506">
        <v>2015</v>
      </c>
      <c r="N7" s="506">
        <v>2016</v>
      </c>
      <c r="O7" s="506">
        <v>2017</v>
      </c>
      <c r="P7" s="506">
        <v>2018</v>
      </c>
      <c r="Q7" s="506">
        <v>2019</v>
      </c>
      <c r="R7" s="506">
        <v>2020</v>
      </c>
      <c r="S7" s="506">
        <v>2021</v>
      </c>
      <c r="T7" s="508">
        <v>2022</v>
      </c>
    </row>
    <row r="8" spans="3:24" ht="6" customHeight="1" x14ac:dyDescent="0.2">
      <c r="C8" s="193"/>
      <c r="D8" s="551"/>
      <c r="E8" s="552"/>
      <c r="F8" s="552"/>
      <c r="G8" s="552"/>
      <c r="H8" s="552"/>
      <c r="I8" s="553"/>
      <c r="J8" s="557"/>
      <c r="K8" s="557"/>
      <c r="L8" s="557"/>
      <c r="M8" s="557"/>
      <c r="N8" s="557"/>
      <c r="O8" s="557"/>
      <c r="P8" s="557"/>
      <c r="Q8" s="557"/>
      <c r="R8" s="557"/>
      <c r="S8" s="557"/>
      <c r="T8" s="547"/>
    </row>
    <row r="9" spans="3:24" ht="6" customHeight="1" x14ac:dyDescent="0.2">
      <c r="C9" s="193"/>
      <c r="D9" s="551"/>
      <c r="E9" s="552"/>
      <c r="F9" s="552"/>
      <c r="G9" s="552"/>
      <c r="H9" s="552"/>
      <c r="I9" s="553"/>
      <c r="J9" s="557"/>
      <c r="K9" s="557"/>
      <c r="L9" s="557"/>
      <c r="M9" s="557"/>
      <c r="N9" s="557"/>
      <c r="O9" s="557"/>
      <c r="P9" s="557"/>
      <c r="Q9" s="557"/>
      <c r="R9" s="557"/>
      <c r="S9" s="557"/>
      <c r="T9" s="547"/>
    </row>
    <row r="10" spans="3:24" ht="6" customHeight="1" x14ac:dyDescent="0.2">
      <c r="C10" s="193"/>
      <c r="D10" s="551"/>
      <c r="E10" s="552"/>
      <c r="F10" s="552"/>
      <c r="G10" s="552"/>
      <c r="H10" s="552"/>
      <c r="I10" s="553"/>
      <c r="J10" s="557"/>
      <c r="K10" s="557"/>
      <c r="L10" s="557"/>
      <c r="M10" s="557"/>
      <c r="N10" s="557"/>
      <c r="O10" s="557"/>
      <c r="P10" s="557"/>
      <c r="Q10" s="557"/>
      <c r="R10" s="557"/>
      <c r="S10" s="557"/>
      <c r="T10" s="547"/>
    </row>
    <row r="11" spans="3:24" ht="15" customHeight="1" thickBot="1" x14ac:dyDescent="0.25">
      <c r="C11" s="193"/>
      <c r="D11" s="554"/>
      <c r="E11" s="555"/>
      <c r="F11" s="555"/>
      <c r="G11" s="555"/>
      <c r="H11" s="555"/>
      <c r="I11" s="556"/>
      <c r="J11" s="226"/>
      <c r="K11" s="226"/>
      <c r="L11" s="226"/>
      <c r="M11" s="226"/>
      <c r="N11" s="226"/>
      <c r="O11" s="226"/>
      <c r="P11" s="345"/>
      <c r="Q11" s="345"/>
      <c r="R11" s="345"/>
      <c r="S11" s="345"/>
      <c r="T11" s="341"/>
    </row>
    <row r="12" spans="3:24" ht="14.25" thickTop="1" thickBot="1" x14ac:dyDescent="0.25">
      <c r="C12" s="194"/>
      <c r="D12" s="54" t="s">
        <v>258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128"/>
      <c r="Q12" s="277"/>
      <c r="R12" s="277"/>
      <c r="S12" s="277"/>
      <c r="T12" s="56"/>
    </row>
    <row r="13" spans="3:24" x14ac:dyDescent="0.2">
      <c r="C13" s="194"/>
      <c r="D13" s="195"/>
      <c r="E13" s="196" t="s">
        <v>170</v>
      </c>
      <c r="F13" s="197"/>
      <c r="G13" s="197"/>
      <c r="H13" s="198"/>
      <c r="I13" s="199"/>
      <c r="J13" s="227">
        <v>1.3796686337794892E-2</v>
      </c>
      <c r="K13" s="227">
        <v>1.35367356163037E-2</v>
      </c>
      <c r="L13" s="227">
        <v>1.3437417264195733E-2</v>
      </c>
      <c r="M13" s="227">
        <v>9.9592532860890998E-3</v>
      </c>
      <c r="N13" s="227">
        <v>9.3552822470872425E-3</v>
      </c>
      <c r="O13" s="227">
        <v>9.2365704766912381E-3</v>
      </c>
      <c r="P13" s="346">
        <v>9.1448984539496715E-3</v>
      </c>
      <c r="Q13" s="346">
        <v>1.0285075984857697E-2</v>
      </c>
      <c r="R13" s="346">
        <v>1.0527828313015344E-2</v>
      </c>
      <c r="S13" s="346">
        <v>1.1008643359117115E-2</v>
      </c>
      <c r="T13" s="342">
        <v>1.1137119603648068E-2</v>
      </c>
      <c r="V13" s="224"/>
      <c r="W13" s="224"/>
      <c r="X13" s="224"/>
    </row>
    <row r="14" spans="3:24" x14ac:dyDescent="0.2">
      <c r="C14" s="194"/>
      <c r="D14" s="200"/>
      <c r="E14" s="201" t="s">
        <v>171</v>
      </c>
      <c r="F14" s="201"/>
      <c r="G14" s="201"/>
      <c r="H14" s="202"/>
      <c r="I14" s="203"/>
      <c r="J14" s="228">
        <v>0.82021014512511725</v>
      </c>
      <c r="K14" s="228">
        <v>0.80271617712595134</v>
      </c>
      <c r="L14" s="228">
        <v>0.77339951274075258</v>
      </c>
      <c r="M14" s="228">
        <v>0.75510594600994496</v>
      </c>
      <c r="N14" s="228">
        <v>0.73994603517018209</v>
      </c>
      <c r="O14" s="228">
        <v>0.7277770082660745</v>
      </c>
      <c r="P14" s="347">
        <v>0.71930511733735902</v>
      </c>
      <c r="Q14" s="347">
        <v>0.7069072571723013</v>
      </c>
      <c r="R14" s="347">
        <v>0.69051704088309751</v>
      </c>
      <c r="S14" s="347">
        <v>0.67677556346517687</v>
      </c>
      <c r="T14" s="343">
        <v>0.66516485894857835</v>
      </c>
    </row>
    <row r="15" spans="3:24" x14ac:dyDescent="0.2">
      <c r="C15" s="194"/>
      <c r="D15" s="200"/>
      <c r="E15" s="201" t="s">
        <v>172</v>
      </c>
      <c r="F15" s="201"/>
      <c r="G15" s="201"/>
      <c r="H15" s="202"/>
      <c r="I15" s="203"/>
      <c r="J15" s="228">
        <v>3.0553743830271114E-2</v>
      </c>
      <c r="K15" s="228">
        <v>3.2875417199332929E-2</v>
      </c>
      <c r="L15" s="228">
        <v>4.1229481639972573E-2</v>
      </c>
      <c r="M15" s="228">
        <v>4.5837356834655486E-2</v>
      </c>
      <c r="N15" s="228">
        <v>4.7702704099741887E-2</v>
      </c>
      <c r="O15" s="228">
        <v>5.2054125428180116E-2</v>
      </c>
      <c r="P15" s="347">
        <v>5.3208486898435346E-2</v>
      </c>
      <c r="Q15" s="347">
        <v>5.6249846437537707E-2</v>
      </c>
      <c r="R15" s="347">
        <v>5.8824963650611448E-2</v>
      </c>
      <c r="S15" s="347">
        <v>6.2196825844673433E-2</v>
      </c>
      <c r="T15" s="343">
        <v>6.5367353496650224E-2</v>
      </c>
    </row>
    <row r="16" spans="3:24" x14ac:dyDescent="0.2">
      <c r="C16" s="194"/>
      <c r="D16" s="200"/>
      <c r="E16" s="201" t="s">
        <v>255</v>
      </c>
      <c r="F16" s="201"/>
      <c r="G16" s="201"/>
      <c r="H16" s="202"/>
      <c r="I16" s="203"/>
      <c r="J16" s="228">
        <v>7.0048627037031755E-2</v>
      </c>
      <c r="K16" s="228">
        <v>7.7426683536362423E-2</v>
      </c>
      <c r="L16" s="228">
        <v>9.2752909648942714E-2</v>
      </c>
      <c r="M16" s="228">
        <v>0.10428814764590121</v>
      </c>
      <c r="N16" s="228">
        <v>0.11427862530971195</v>
      </c>
      <c r="O16" s="228">
        <v>0.12189033486213034</v>
      </c>
      <c r="P16" s="347">
        <v>0.12870556152887674</v>
      </c>
      <c r="Q16" s="347">
        <v>0.13417525556856935</v>
      </c>
      <c r="R16" s="347">
        <v>0.14578749837160226</v>
      </c>
      <c r="S16" s="347">
        <v>0.15138500197860327</v>
      </c>
      <c r="T16" s="343">
        <v>0.15690138077772006</v>
      </c>
    </row>
    <row r="17" spans="3:21" x14ac:dyDescent="0.2">
      <c r="C17" s="194"/>
      <c r="D17" s="200"/>
      <c r="E17" s="201" t="s">
        <v>256</v>
      </c>
      <c r="F17" s="201"/>
      <c r="G17" s="201"/>
      <c r="H17" s="202"/>
      <c r="I17" s="203"/>
      <c r="J17" s="228">
        <v>6.4897335277883939E-2</v>
      </c>
      <c r="K17" s="228">
        <v>7.2731219840479422E-2</v>
      </c>
      <c r="L17" s="228">
        <v>7.8376669418037739E-2</v>
      </c>
      <c r="M17" s="228">
        <v>8.3688108483422216E-2</v>
      </c>
      <c r="N17" s="228">
        <v>8.7614164102245998E-2</v>
      </c>
      <c r="O17" s="228">
        <v>8.7902835579750635E-2</v>
      </c>
      <c r="P17" s="347">
        <v>8.8466913079877044E-2</v>
      </c>
      <c r="Q17" s="347">
        <v>9.1151018872980272E-2</v>
      </c>
      <c r="R17" s="347">
        <v>9.3163224823359911E-2</v>
      </c>
      <c r="S17" s="347">
        <v>9.7242158319294766E-2</v>
      </c>
      <c r="T17" s="343">
        <v>0.10008345792422095</v>
      </c>
    </row>
    <row r="18" spans="3:21" ht="13.5" thickBot="1" x14ac:dyDescent="0.25">
      <c r="C18" s="194"/>
      <c r="D18" s="204"/>
      <c r="E18" s="205" t="s">
        <v>257</v>
      </c>
      <c r="F18" s="205"/>
      <c r="G18" s="205"/>
      <c r="H18" s="206"/>
      <c r="I18" s="207"/>
      <c r="J18" s="229">
        <v>4.9341199231043361E-4</v>
      </c>
      <c r="K18" s="229">
        <v>7.1371789702509418E-4</v>
      </c>
      <c r="L18" s="229">
        <v>8.0400928809874208E-4</v>
      </c>
      <c r="M18" s="229">
        <v>1.1211877399870242E-3</v>
      </c>
      <c r="N18" s="229">
        <v>1.1031890710307189E-3</v>
      </c>
      <c r="O18" s="229">
        <v>1.1390798239802732E-3</v>
      </c>
      <c r="P18" s="348">
        <v>1.1690227015021281E-3</v>
      </c>
      <c r="Q18" s="348">
        <v>1.2315459637535916E-3</v>
      </c>
      <c r="R18" s="348">
        <v>1.1794439583134044E-3</v>
      </c>
      <c r="S18" s="348">
        <v>1.3918070331342491E-3</v>
      </c>
      <c r="T18" s="344">
        <v>1.345829249182522E-3</v>
      </c>
    </row>
    <row r="19" spans="3:21" ht="13.5" x14ac:dyDescent="0.25">
      <c r="D19" s="208"/>
      <c r="E19" s="209"/>
      <c r="F19" s="209"/>
      <c r="G19" s="209"/>
      <c r="H19" s="209"/>
      <c r="I19" s="208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 t="s">
        <v>243</v>
      </c>
      <c r="U19" s="129" t="s">
        <v>76</v>
      </c>
    </row>
    <row r="20" spans="3:21" ht="11.25" customHeight="1" x14ac:dyDescent="0.2"/>
    <row r="24" spans="3:21" x14ac:dyDescent="0.2"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</row>
  </sheetData>
  <mergeCells count="12">
    <mergeCell ref="T7:T10"/>
    <mergeCell ref="D7:I11"/>
    <mergeCell ref="N7:N10"/>
    <mergeCell ref="L7:L10"/>
    <mergeCell ref="J7:J10"/>
    <mergeCell ref="K7:K10"/>
    <mergeCell ref="M7:M10"/>
    <mergeCell ref="O7:O10"/>
    <mergeCell ref="P7:P10"/>
    <mergeCell ref="Q7:Q10"/>
    <mergeCell ref="R7:R10"/>
    <mergeCell ref="S7:S10"/>
  </mergeCells>
  <phoneticPr fontId="0" type="noConversion"/>
  <conditionalFormatting sqref="D6">
    <cfRule type="cellIs" dxfId="15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14" priority="3" stopIfTrue="1">
      <formula>#REF!=" ?"</formula>
    </cfRule>
  </conditionalFormatting>
  <conditionalFormatting sqref="G6">
    <cfRule type="expression" dxfId="13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26">
    <pageSetUpPr autoPageBreaks="0"/>
  </sheetPr>
  <dimension ref="C1:U23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29" hidden="1" customWidth="1"/>
    <col min="3" max="3" width="1.7109375" style="129" customWidth="1"/>
    <col min="4" max="4" width="0.85546875" style="129" customWidth="1"/>
    <col min="5" max="5" width="1.7109375" style="129" customWidth="1"/>
    <col min="6" max="6" width="2.5703125" style="129" customWidth="1"/>
    <col min="7" max="7" width="6.5703125" style="129" customWidth="1"/>
    <col min="8" max="8" width="6.7109375" style="129" customWidth="1"/>
    <col min="9" max="9" width="1.140625" style="129" customWidth="1"/>
    <col min="10" max="20" width="7.140625" style="129" customWidth="1"/>
    <col min="21" max="46" width="1.7109375" style="129" customWidth="1"/>
    <col min="47" max="16384" width="9.140625" style="129"/>
  </cols>
  <sheetData>
    <row r="1" spans="3:21" hidden="1" x14ac:dyDescent="0.2"/>
    <row r="2" spans="3:21" hidden="1" x14ac:dyDescent="0.2"/>
    <row r="3" spans="3:21" ht="9" customHeight="1" x14ac:dyDescent="0.2">
      <c r="C3" s="180"/>
    </row>
    <row r="4" spans="3:21" s="181" customFormat="1" ht="15.75" x14ac:dyDescent="0.2">
      <c r="D4" s="182" t="s">
        <v>181</v>
      </c>
      <c r="E4" s="182"/>
      <c r="F4" s="182"/>
      <c r="G4" s="182"/>
      <c r="H4" s="183" t="s">
        <v>180</v>
      </c>
      <c r="I4" s="184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3:21" s="181" customFormat="1" ht="15.75" x14ac:dyDescent="0.2">
      <c r="D5" s="185" t="s">
        <v>296</v>
      </c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</row>
    <row r="6" spans="3:21" s="187" customFormat="1" ht="21" customHeight="1" thickBot="1" x14ac:dyDescent="0.25">
      <c r="D6" s="188"/>
      <c r="E6" s="189"/>
      <c r="F6" s="189"/>
      <c r="G6" s="189"/>
      <c r="H6" s="189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1"/>
      <c r="U6" s="192" t="s">
        <v>76</v>
      </c>
    </row>
    <row r="7" spans="3:21" ht="6" customHeight="1" x14ac:dyDescent="0.2">
      <c r="C7" s="193"/>
      <c r="D7" s="548" t="s">
        <v>8</v>
      </c>
      <c r="E7" s="549"/>
      <c r="F7" s="549"/>
      <c r="G7" s="549"/>
      <c r="H7" s="549"/>
      <c r="I7" s="550"/>
      <c r="J7" s="506">
        <v>2012</v>
      </c>
      <c r="K7" s="506">
        <v>2013</v>
      </c>
      <c r="L7" s="506">
        <v>2014</v>
      </c>
      <c r="M7" s="506">
        <v>2015</v>
      </c>
      <c r="N7" s="506">
        <v>2016</v>
      </c>
      <c r="O7" s="506">
        <v>2017</v>
      </c>
      <c r="P7" s="506">
        <v>2018</v>
      </c>
      <c r="Q7" s="506">
        <v>2019</v>
      </c>
      <c r="R7" s="506">
        <v>2020</v>
      </c>
      <c r="S7" s="506">
        <v>2021</v>
      </c>
      <c r="T7" s="508">
        <v>2022</v>
      </c>
    </row>
    <row r="8" spans="3:21" ht="6" customHeight="1" x14ac:dyDescent="0.2">
      <c r="C8" s="193"/>
      <c r="D8" s="551"/>
      <c r="E8" s="552"/>
      <c r="F8" s="552"/>
      <c r="G8" s="552"/>
      <c r="H8" s="552"/>
      <c r="I8" s="553"/>
      <c r="J8" s="557"/>
      <c r="K8" s="557"/>
      <c r="L8" s="557"/>
      <c r="M8" s="557"/>
      <c r="N8" s="557"/>
      <c r="O8" s="557"/>
      <c r="P8" s="557"/>
      <c r="Q8" s="557"/>
      <c r="R8" s="557"/>
      <c r="S8" s="557"/>
      <c r="T8" s="547"/>
    </row>
    <row r="9" spans="3:21" ht="6" customHeight="1" x14ac:dyDescent="0.2">
      <c r="C9" s="193"/>
      <c r="D9" s="551"/>
      <c r="E9" s="552"/>
      <c r="F9" s="552"/>
      <c r="G9" s="552"/>
      <c r="H9" s="552"/>
      <c r="I9" s="553"/>
      <c r="J9" s="557"/>
      <c r="K9" s="557"/>
      <c r="L9" s="557"/>
      <c r="M9" s="557"/>
      <c r="N9" s="557"/>
      <c r="O9" s="557"/>
      <c r="P9" s="557"/>
      <c r="Q9" s="557"/>
      <c r="R9" s="557"/>
      <c r="S9" s="557"/>
      <c r="T9" s="547"/>
    </row>
    <row r="10" spans="3:21" ht="6" customHeight="1" x14ac:dyDescent="0.2">
      <c r="C10" s="193"/>
      <c r="D10" s="551"/>
      <c r="E10" s="552"/>
      <c r="F10" s="552"/>
      <c r="G10" s="552"/>
      <c r="H10" s="552"/>
      <c r="I10" s="553"/>
      <c r="J10" s="557"/>
      <c r="K10" s="557"/>
      <c r="L10" s="557"/>
      <c r="M10" s="557"/>
      <c r="N10" s="557"/>
      <c r="O10" s="557"/>
      <c r="P10" s="557"/>
      <c r="Q10" s="557"/>
      <c r="R10" s="557"/>
      <c r="S10" s="557"/>
      <c r="T10" s="547"/>
    </row>
    <row r="11" spans="3:21" ht="15" customHeight="1" thickBot="1" x14ac:dyDescent="0.25">
      <c r="C11" s="193"/>
      <c r="D11" s="554"/>
      <c r="E11" s="555"/>
      <c r="F11" s="555"/>
      <c r="G11" s="555"/>
      <c r="H11" s="555"/>
      <c r="I11" s="556"/>
      <c r="J11" s="226"/>
      <c r="K11" s="226"/>
      <c r="L11" s="226"/>
      <c r="M11" s="226"/>
      <c r="N11" s="226"/>
      <c r="O11" s="226"/>
      <c r="P11" s="345"/>
      <c r="Q11" s="345"/>
      <c r="R11" s="345"/>
      <c r="S11" s="345"/>
      <c r="T11" s="341"/>
    </row>
    <row r="12" spans="3:21" ht="14.25" thickTop="1" thickBot="1" x14ac:dyDescent="0.25">
      <c r="C12" s="194"/>
      <c r="D12" s="54" t="s">
        <v>258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128"/>
      <c r="Q12" s="277"/>
      <c r="R12" s="277"/>
      <c r="S12" s="277"/>
      <c r="T12" s="56"/>
    </row>
    <row r="13" spans="3:21" x14ac:dyDescent="0.2">
      <c r="C13" s="194"/>
      <c r="D13" s="195"/>
      <c r="E13" s="196" t="s">
        <v>245</v>
      </c>
      <c r="F13" s="197"/>
      <c r="G13" s="197"/>
      <c r="H13" s="198"/>
      <c r="I13" s="199"/>
      <c r="J13" s="227">
        <v>5.9805386258060679E-2</v>
      </c>
      <c r="K13" s="227">
        <v>5.8868679705967014E-2</v>
      </c>
      <c r="L13" s="227">
        <v>6.19880046082254E-2</v>
      </c>
      <c r="M13" s="227">
        <v>6.1817123396487345E-2</v>
      </c>
      <c r="N13" s="227">
        <v>6.0642052642742743E-2</v>
      </c>
      <c r="O13" s="227">
        <v>6.1520877366449254E-2</v>
      </c>
      <c r="P13" s="346">
        <v>6.016268481834218E-2</v>
      </c>
      <c r="Q13" s="346">
        <v>6.601300115851319E-2</v>
      </c>
      <c r="R13" s="346">
        <v>6.886997435230556E-2</v>
      </c>
      <c r="S13" s="346">
        <v>7.2846483231474204E-2</v>
      </c>
      <c r="T13" s="342">
        <v>7.196194501604887E-2</v>
      </c>
    </row>
    <row r="14" spans="3:21" x14ac:dyDescent="0.2">
      <c r="C14" s="194"/>
      <c r="D14" s="212"/>
      <c r="E14" s="213" t="s">
        <v>246</v>
      </c>
      <c r="F14" s="213"/>
      <c r="G14" s="213"/>
      <c r="H14" s="214"/>
      <c r="I14" s="215"/>
      <c r="J14" s="230">
        <v>8.1414818649681739E-2</v>
      </c>
      <c r="K14" s="230">
        <v>8.7308617496422311E-2</v>
      </c>
      <c r="L14" s="230">
        <v>9.0162714081931786E-2</v>
      </c>
      <c r="M14" s="230">
        <v>9.6104456000806041E-2</v>
      </c>
      <c r="N14" s="230">
        <v>9.6885656382234092E-2</v>
      </c>
      <c r="O14" s="230">
        <v>9.5764656791153757E-2</v>
      </c>
      <c r="P14" s="350">
        <v>9.6482222462636602E-2</v>
      </c>
      <c r="Q14" s="350">
        <v>9.682873252206968E-2</v>
      </c>
      <c r="R14" s="350">
        <v>9.7920005419589465E-2</v>
      </c>
      <c r="S14" s="350">
        <v>9.5414389732621382E-2</v>
      </c>
      <c r="T14" s="349">
        <v>9.3362104251794073E-2</v>
      </c>
    </row>
    <row r="15" spans="3:21" x14ac:dyDescent="0.2">
      <c r="C15" s="194"/>
      <c r="D15" s="212"/>
      <c r="E15" s="213" t="s">
        <v>247</v>
      </c>
      <c r="F15" s="213"/>
      <c r="G15" s="213"/>
      <c r="H15" s="214"/>
      <c r="I15" s="215"/>
      <c r="J15" s="230">
        <v>6.4082157550328589E-2</v>
      </c>
      <c r="K15" s="230">
        <v>6.4735661575420572E-2</v>
      </c>
      <c r="L15" s="230">
        <v>6.4673526625634442E-2</v>
      </c>
      <c r="M15" s="230">
        <v>6.6599227650980947E-2</v>
      </c>
      <c r="N15" s="230">
        <v>6.6956088182875087E-2</v>
      </c>
      <c r="O15" s="230">
        <v>6.9349322834931379E-2</v>
      </c>
      <c r="P15" s="350">
        <v>7.0768964827026062E-2</v>
      </c>
      <c r="Q15" s="350">
        <v>7.3164662815823484E-2</v>
      </c>
      <c r="R15" s="350">
        <v>8.0384175117641732E-2</v>
      </c>
      <c r="S15" s="350">
        <v>8.4393695841123981E-2</v>
      </c>
      <c r="T15" s="349">
        <v>8.5715732710479983E-2</v>
      </c>
    </row>
    <row r="16" spans="3:21" x14ac:dyDescent="0.2">
      <c r="C16" s="194"/>
      <c r="D16" s="212"/>
      <c r="E16" s="213" t="s">
        <v>248</v>
      </c>
      <c r="F16" s="213"/>
      <c r="G16" s="213"/>
      <c r="H16" s="214"/>
      <c r="I16" s="215"/>
      <c r="J16" s="230">
        <v>0.10518919861657454</v>
      </c>
      <c r="K16" s="230">
        <v>0.10751323577664804</v>
      </c>
      <c r="L16" s="230">
        <v>0.10715874778562928</v>
      </c>
      <c r="M16" s="230">
        <v>9.9796563468458277E-2</v>
      </c>
      <c r="N16" s="230">
        <v>9.3031482541237762E-2</v>
      </c>
      <c r="O16" s="230">
        <v>8.9881983689982681E-2</v>
      </c>
      <c r="P16" s="350">
        <v>8.8018949268371269E-2</v>
      </c>
      <c r="Q16" s="350">
        <v>8.9286905108083417E-2</v>
      </c>
      <c r="R16" s="350">
        <v>9.3059496129718464E-2</v>
      </c>
      <c r="S16" s="350">
        <v>9.7085958010231455E-2</v>
      </c>
      <c r="T16" s="349">
        <v>0.10636115139063845</v>
      </c>
    </row>
    <row r="17" spans="3:20" x14ac:dyDescent="0.2">
      <c r="C17" s="194"/>
      <c r="D17" s="212"/>
      <c r="E17" s="213" t="s">
        <v>249</v>
      </c>
      <c r="F17" s="213"/>
      <c r="G17" s="213"/>
      <c r="H17" s="214"/>
      <c r="I17" s="215"/>
      <c r="J17" s="230">
        <v>0.1115210112377007</v>
      </c>
      <c r="K17" s="230">
        <v>0.11056090203354785</v>
      </c>
      <c r="L17" s="230">
        <v>0.11480330258051703</v>
      </c>
      <c r="M17" s="230">
        <v>0.12236765728340179</v>
      </c>
      <c r="N17" s="230">
        <v>0.12689663725391714</v>
      </c>
      <c r="O17" s="230">
        <v>0.13141900779216067</v>
      </c>
      <c r="P17" s="350">
        <v>0.13627844892229712</v>
      </c>
      <c r="Q17" s="350">
        <v>0.1336200732650161</v>
      </c>
      <c r="R17" s="350">
        <v>0.12956702052048377</v>
      </c>
      <c r="S17" s="350">
        <v>0.12500410474745122</v>
      </c>
      <c r="T17" s="349">
        <v>0.12094276733930803</v>
      </c>
    </row>
    <row r="18" spans="3:20" x14ac:dyDescent="0.2">
      <c r="C18" s="194"/>
      <c r="D18" s="200"/>
      <c r="E18" s="201" t="s">
        <v>250</v>
      </c>
      <c r="F18" s="201"/>
      <c r="G18" s="201"/>
      <c r="H18" s="202"/>
      <c r="I18" s="203"/>
      <c r="J18" s="228">
        <v>0.20808956081103092</v>
      </c>
      <c r="K18" s="228">
        <v>0.18002547846080605</v>
      </c>
      <c r="L18" s="228">
        <v>0.15564707354818458</v>
      </c>
      <c r="M18" s="228">
        <v>0.13190433123783304</v>
      </c>
      <c r="N18" s="228">
        <v>0.11728916394585576</v>
      </c>
      <c r="O18" s="228">
        <v>0.11181160932156498</v>
      </c>
      <c r="P18" s="347">
        <v>0.11216554933145814</v>
      </c>
      <c r="Q18" s="347">
        <v>0.11723211210234358</v>
      </c>
      <c r="R18" s="347">
        <v>0.12458521385201743</v>
      </c>
      <c r="S18" s="347">
        <v>0.13274573765772157</v>
      </c>
      <c r="T18" s="343">
        <v>0.13950426955009748</v>
      </c>
    </row>
    <row r="19" spans="3:20" x14ac:dyDescent="0.2">
      <c r="C19" s="194"/>
      <c r="D19" s="200"/>
      <c r="E19" s="201" t="s">
        <v>251</v>
      </c>
      <c r="F19" s="201"/>
      <c r="G19" s="201"/>
      <c r="H19" s="202"/>
      <c r="I19" s="203"/>
      <c r="J19" s="228">
        <v>0.19709653056100299</v>
      </c>
      <c r="K19" s="228">
        <v>0.20137199547081922</v>
      </c>
      <c r="L19" s="228">
        <v>0.20440047380345699</v>
      </c>
      <c r="M19" s="228">
        <v>0.20643770271303491</v>
      </c>
      <c r="N19" s="228">
        <v>0.20728334515929814</v>
      </c>
      <c r="O19" s="228">
        <v>0.19461805713041663</v>
      </c>
      <c r="P19" s="347">
        <v>0.17013828900053923</v>
      </c>
      <c r="Q19" s="347">
        <v>0.14326284879165549</v>
      </c>
      <c r="R19" s="347">
        <v>0.12199485292020269</v>
      </c>
      <c r="S19" s="347">
        <v>0.10782177932008931</v>
      </c>
      <c r="T19" s="343">
        <v>0.10326993625308692</v>
      </c>
    </row>
    <row r="20" spans="3:20" x14ac:dyDescent="0.2">
      <c r="C20" s="194"/>
      <c r="D20" s="200"/>
      <c r="E20" s="201" t="s">
        <v>252</v>
      </c>
      <c r="F20" s="201"/>
      <c r="G20" s="201"/>
      <c r="H20" s="202"/>
      <c r="I20" s="203"/>
      <c r="J20" s="228">
        <v>0.13808394271243407</v>
      </c>
      <c r="K20" s="228">
        <v>0.15155503248103605</v>
      </c>
      <c r="L20" s="228">
        <v>0.16005588815991426</v>
      </c>
      <c r="M20" s="228">
        <v>0.16717237988824687</v>
      </c>
      <c r="N20" s="228">
        <v>0.17377463974663679</v>
      </c>
      <c r="O20" s="228">
        <v>0.17785447981204475</v>
      </c>
      <c r="P20" s="347">
        <v>0.18851274856840225</v>
      </c>
      <c r="Q20" s="347">
        <v>0.18603541016417421</v>
      </c>
      <c r="R20" s="347">
        <v>0.18236952680751464</v>
      </c>
      <c r="S20" s="347">
        <v>0.17990415681933405</v>
      </c>
      <c r="T20" s="343">
        <v>0.16997274556466432</v>
      </c>
    </row>
    <row r="21" spans="3:20" x14ac:dyDescent="0.2">
      <c r="C21" s="194"/>
      <c r="D21" s="200"/>
      <c r="E21" s="201" t="s">
        <v>253</v>
      </c>
      <c r="F21" s="201"/>
      <c r="G21" s="201"/>
      <c r="H21" s="202"/>
      <c r="I21" s="203"/>
      <c r="J21" s="228">
        <v>2.6493770225280242E-2</v>
      </c>
      <c r="K21" s="228">
        <v>2.9043359703435183E-2</v>
      </c>
      <c r="L21" s="228">
        <v>3.2493331386195839E-2</v>
      </c>
      <c r="M21" s="228">
        <v>3.8837060462404253E-2</v>
      </c>
      <c r="N21" s="228">
        <v>4.7040873600533779E-2</v>
      </c>
      <c r="O21" s="228">
        <v>5.4726548680593991E-2</v>
      </c>
      <c r="P21" s="347">
        <v>6.3441990301065426E-2</v>
      </c>
      <c r="Q21" s="347">
        <v>7.7038419879563336E-2</v>
      </c>
      <c r="R21" s="347">
        <v>8.3913663087945844E-2</v>
      </c>
      <c r="S21" s="347">
        <v>8.7580303490236169E-2</v>
      </c>
      <c r="T21" s="343">
        <v>8.9886326855998677E-2</v>
      </c>
    </row>
    <row r="22" spans="3:20" ht="13.5" thickBot="1" x14ac:dyDescent="0.25">
      <c r="C22" s="194"/>
      <c r="D22" s="204"/>
      <c r="E22" s="205" t="s">
        <v>254</v>
      </c>
      <c r="F22" s="205"/>
      <c r="G22" s="205"/>
      <c r="H22" s="206"/>
      <c r="I22" s="207"/>
      <c r="J22" s="229">
        <v>8.2236734947530171E-3</v>
      </c>
      <c r="K22" s="229">
        <v>9.0170372958976661E-3</v>
      </c>
      <c r="L22" s="229">
        <v>8.6169374203104096E-3</v>
      </c>
      <c r="M22" s="229">
        <v>8.9634978983465213E-3</v>
      </c>
      <c r="N22" s="229">
        <v>1.0200060544668625E-2</v>
      </c>
      <c r="O22" s="229">
        <v>1.3035314181006724E-2</v>
      </c>
      <c r="P22" s="348">
        <v>1.4030152499861826E-2</v>
      </c>
      <c r="Q22" s="348">
        <v>1.7517834192757459E-2</v>
      </c>
      <c r="R22" s="348">
        <v>1.7336071792580579E-2</v>
      </c>
      <c r="S22" s="348">
        <v>1.7203391149716533E-2</v>
      </c>
      <c r="T22" s="344">
        <v>1.9023021067883374E-2</v>
      </c>
    </row>
    <row r="23" spans="3:20" ht="13.5" x14ac:dyDescent="0.25">
      <c r="D23" s="208"/>
      <c r="E23" s="209"/>
      <c r="F23" s="209"/>
      <c r="G23" s="209"/>
      <c r="H23" s="209"/>
      <c r="I23" s="208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 t="s">
        <v>243</v>
      </c>
    </row>
  </sheetData>
  <mergeCells count="12">
    <mergeCell ref="D7:I11"/>
    <mergeCell ref="T7:T10"/>
    <mergeCell ref="N7:N10"/>
    <mergeCell ref="L7:L10"/>
    <mergeCell ref="J7:J10"/>
    <mergeCell ref="K7:K10"/>
    <mergeCell ref="M7:M10"/>
    <mergeCell ref="O7:O10"/>
    <mergeCell ref="P7:P10"/>
    <mergeCell ref="Q7:Q10"/>
    <mergeCell ref="R7:R10"/>
    <mergeCell ref="S7:S10"/>
  </mergeCells>
  <phoneticPr fontId="0" type="noConversion"/>
  <conditionalFormatting sqref="D6">
    <cfRule type="cellIs" dxfId="12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11" priority="3" stopIfTrue="1">
      <formula>#REF!=" ?"</formula>
    </cfRule>
  </conditionalFormatting>
  <conditionalFormatting sqref="G6">
    <cfRule type="expression" dxfId="10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1">
    <pageSetUpPr autoPageBreaks="0"/>
  </sheetPr>
  <dimension ref="B1:AS28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6" width="1.7109375" style="45" customWidth="1"/>
    <col min="7" max="7" width="15.7109375" style="45" customWidth="1"/>
    <col min="8" max="8" width="8.28515625" style="45" customWidth="1"/>
    <col min="9" max="9" width="1.140625" style="45" customWidth="1"/>
    <col min="10" max="20" width="7.140625" style="45" customWidth="1"/>
    <col min="21" max="21" width="11.42578125" style="45" customWidth="1"/>
    <col min="22" max="44" width="1.7109375" style="45" customWidth="1"/>
    <col min="45" max="16384" width="9.140625" style="45"/>
  </cols>
  <sheetData>
    <row r="1" spans="2:45" hidden="1" x14ac:dyDescent="0.2"/>
    <row r="2" spans="2:45" hidden="1" x14ac:dyDescent="0.2"/>
    <row r="4" spans="2:45" s="46" customFormat="1" ht="15.75" x14ac:dyDescent="0.2">
      <c r="D4" s="14" t="s">
        <v>2</v>
      </c>
      <c r="E4" s="47"/>
      <c r="F4" s="47"/>
      <c r="G4" s="47"/>
      <c r="H4" s="14" t="s">
        <v>103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45" s="46" customFormat="1" ht="15.75" x14ac:dyDescent="0.2">
      <c r="B5" s="145">
        <v>12</v>
      </c>
      <c r="D5" s="83" t="s">
        <v>297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45" s="49" customFormat="1" ht="21" customHeight="1" thickBot="1" x14ac:dyDescent="0.25">
      <c r="D6" s="15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/>
      <c r="U6" s="13" t="s">
        <v>76</v>
      </c>
    </row>
    <row r="7" spans="2:45" ht="6" customHeight="1" x14ac:dyDescent="0.2">
      <c r="C7" s="18"/>
      <c r="D7" s="510"/>
      <c r="E7" s="511"/>
      <c r="F7" s="511"/>
      <c r="G7" s="511"/>
      <c r="H7" s="511"/>
      <c r="I7" s="512"/>
      <c r="J7" s="506">
        <v>2012</v>
      </c>
      <c r="K7" s="506">
        <v>2013</v>
      </c>
      <c r="L7" s="506">
        <v>2014</v>
      </c>
      <c r="M7" s="506">
        <v>2015</v>
      </c>
      <c r="N7" s="506">
        <v>2016</v>
      </c>
      <c r="O7" s="506">
        <v>2017</v>
      </c>
      <c r="P7" s="506">
        <v>2018</v>
      </c>
      <c r="Q7" s="506">
        <v>2019</v>
      </c>
      <c r="R7" s="506">
        <v>2020</v>
      </c>
      <c r="S7" s="506">
        <v>2021</v>
      </c>
      <c r="T7" s="508">
        <v>2022</v>
      </c>
      <c r="U7" s="82"/>
    </row>
    <row r="8" spans="2:45" ht="6" customHeight="1" x14ac:dyDescent="0.2">
      <c r="C8" s="18"/>
      <c r="D8" s="513"/>
      <c r="E8" s="514"/>
      <c r="F8" s="514"/>
      <c r="G8" s="514"/>
      <c r="H8" s="514"/>
      <c r="I8" s="515"/>
      <c r="J8" s="557"/>
      <c r="K8" s="557"/>
      <c r="L8" s="557"/>
      <c r="M8" s="557"/>
      <c r="N8" s="557"/>
      <c r="O8" s="557"/>
      <c r="P8" s="557"/>
      <c r="Q8" s="557"/>
      <c r="R8" s="557"/>
      <c r="S8" s="557"/>
      <c r="T8" s="547"/>
      <c r="U8" s="82"/>
    </row>
    <row r="9" spans="2:45" ht="6" customHeight="1" x14ac:dyDescent="0.2">
      <c r="C9" s="18"/>
      <c r="D9" s="513"/>
      <c r="E9" s="514"/>
      <c r="F9" s="514"/>
      <c r="G9" s="514"/>
      <c r="H9" s="514"/>
      <c r="I9" s="515"/>
      <c r="J9" s="557"/>
      <c r="K9" s="557"/>
      <c r="L9" s="557"/>
      <c r="M9" s="557"/>
      <c r="N9" s="557"/>
      <c r="O9" s="557"/>
      <c r="P9" s="557"/>
      <c r="Q9" s="557"/>
      <c r="R9" s="557"/>
      <c r="S9" s="557"/>
      <c r="T9" s="547"/>
      <c r="U9" s="82"/>
    </row>
    <row r="10" spans="2:45" ht="6" customHeight="1" x14ac:dyDescent="0.2">
      <c r="C10" s="18"/>
      <c r="D10" s="513"/>
      <c r="E10" s="514"/>
      <c r="F10" s="514"/>
      <c r="G10" s="514"/>
      <c r="H10" s="514"/>
      <c r="I10" s="515"/>
      <c r="J10" s="557"/>
      <c r="K10" s="557"/>
      <c r="L10" s="557"/>
      <c r="M10" s="557"/>
      <c r="N10" s="557"/>
      <c r="O10" s="557"/>
      <c r="P10" s="557"/>
      <c r="Q10" s="557"/>
      <c r="R10" s="557"/>
      <c r="S10" s="557"/>
      <c r="T10" s="547"/>
      <c r="U10" s="82"/>
    </row>
    <row r="11" spans="2:45" ht="15" customHeight="1" thickBot="1" x14ac:dyDescent="0.25">
      <c r="C11" s="18"/>
      <c r="D11" s="516"/>
      <c r="E11" s="517"/>
      <c r="F11" s="517"/>
      <c r="G11" s="517"/>
      <c r="H11" s="517"/>
      <c r="I11" s="518"/>
      <c r="J11" s="127"/>
      <c r="K11" s="127"/>
      <c r="L11" s="127"/>
      <c r="M11" s="127"/>
      <c r="N11" s="127"/>
      <c r="O11" s="127"/>
      <c r="P11" s="17"/>
      <c r="Q11" s="17"/>
      <c r="R11" s="17"/>
      <c r="S11" s="17"/>
      <c r="T11" s="295"/>
      <c r="U11" s="82"/>
      <c r="X11" s="129"/>
    </row>
    <row r="12" spans="2:45" ht="14.25" thickTop="1" thickBot="1" x14ac:dyDescent="0.25">
      <c r="C12" s="18"/>
      <c r="D12" s="54" t="s">
        <v>161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128"/>
      <c r="Q12" s="277"/>
      <c r="R12" s="277"/>
      <c r="S12" s="277"/>
      <c r="T12" s="56"/>
      <c r="U12" s="82"/>
    </row>
    <row r="13" spans="2:45" x14ac:dyDescent="0.2">
      <c r="C13" s="18"/>
      <c r="D13" s="19"/>
      <c r="E13" s="109" t="s">
        <v>64</v>
      </c>
      <c r="F13" s="25"/>
      <c r="G13" s="25"/>
      <c r="H13" s="26"/>
      <c r="I13" s="27"/>
      <c r="J13" s="351">
        <v>36598.816000000079</v>
      </c>
      <c r="K13" s="351">
        <v>37883.651000000129</v>
      </c>
      <c r="L13" s="351">
        <v>39134.308000000019</v>
      </c>
      <c r="M13" s="351">
        <v>40046.60399999997</v>
      </c>
      <c r="N13" s="351">
        <v>40703.772999999943</v>
      </c>
      <c r="O13" s="351">
        <v>42392.534000000065</v>
      </c>
      <c r="P13" s="354">
        <v>44068.655600000006</v>
      </c>
      <c r="Q13" s="354">
        <v>46113.577699999965</v>
      </c>
      <c r="R13" s="354">
        <v>47931.286799999893</v>
      </c>
      <c r="S13" s="354">
        <v>49143.19610000003</v>
      </c>
      <c r="T13" s="482">
        <v>50756.206900000114</v>
      </c>
      <c r="U13" s="82"/>
      <c r="AS13" s="157"/>
    </row>
    <row r="14" spans="2:45" ht="15.75" thickBot="1" x14ac:dyDescent="0.25">
      <c r="C14" s="18"/>
      <c r="D14" s="101"/>
      <c r="E14" s="86"/>
      <c r="F14" s="86" t="s">
        <v>149</v>
      </c>
      <c r="G14" s="86"/>
      <c r="H14" s="87"/>
      <c r="I14" s="88"/>
      <c r="J14" s="352">
        <v>27365.211000000003</v>
      </c>
      <c r="K14" s="352">
        <v>28308.481000000014</v>
      </c>
      <c r="L14" s="352">
        <v>29156.564999999962</v>
      </c>
      <c r="M14" s="352">
        <v>29662.49</v>
      </c>
      <c r="N14" s="352">
        <v>29784.75799999998</v>
      </c>
      <c r="O14" s="352">
        <v>30208.621000000046</v>
      </c>
      <c r="P14" s="355">
        <v>30802.148799999999</v>
      </c>
      <c r="Q14" s="355">
        <v>31983.730000000003</v>
      </c>
      <c r="R14" s="355">
        <v>33024.077999999929</v>
      </c>
      <c r="S14" s="355">
        <v>33860.985599999956</v>
      </c>
      <c r="T14" s="353">
        <v>34717.534900000101</v>
      </c>
      <c r="U14" s="82"/>
      <c r="AS14" s="157"/>
    </row>
    <row r="15" spans="2:45" ht="13.5" x14ac:dyDescent="0.25">
      <c r="D15" s="52" t="s">
        <v>77</v>
      </c>
      <c r="E15" s="53"/>
      <c r="F15" s="53"/>
      <c r="G15" s="53"/>
      <c r="H15" s="53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81" t="s">
        <v>209</v>
      </c>
      <c r="U15" s="45" t="s">
        <v>76</v>
      </c>
    </row>
    <row r="16" spans="2:45" x14ac:dyDescent="0.2">
      <c r="D16" s="43" t="s">
        <v>3</v>
      </c>
      <c r="E16" s="558" t="s">
        <v>148</v>
      </c>
      <c r="F16" s="558"/>
      <c r="G16" s="558"/>
      <c r="H16" s="558"/>
      <c r="I16" s="558"/>
      <c r="J16" s="558"/>
      <c r="K16" s="558"/>
      <c r="L16" s="558"/>
      <c r="M16" s="558"/>
      <c r="N16" s="558"/>
      <c r="O16" s="558"/>
      <c r="P16" s="558"/>
      <c r="Q16" s="558"/>
      <c r="R16" s="558"/>
      <c r="S16" s="558"/>
      <c r="T16" s="558"/>
    </row>
    <row r="18" spans="10:19" x14ac:dyDescent="0.2">
      <c r="J18" s="155"/>
      <c r="K18" s="155"/>
      <c r="L18" s="155"/>
      <c r="M18" s="155"/>
      <c r="N18" s="155"/>
      <c r="O18" s="155"/>
      <c r="P18" s="155"/>
      <c r="Q18" s="155"/>
      <c r="R18" s="155"/>
      <c r="S18" s="155"/>
    </row>
    <row r="19" spans="10:19" x14ac:dyDescent="0.2">
      <c r="J19" s="155"/>
      <c r="K19" s="155"/>
      <c r="L19" s="155"/>
      <c r="M19" s="155"/>
      <c r="N19" s="155"/>
      <c r="O19" s="155"/>
      <c r="P19" s="155"/>
      <c r="Q19" s="155"/>
      <c r="R19" s="155"/>
      <c r="S19" s="155"/>
    </row>
    <row r="20" spans="10:19" x14ac:dyDescent="0.2">
      <c r="J20" s="155"/>
      <c r="K20" s="155"/>
      <c r="L20" s="155"/>
      <c r="M20" s="155"/>
      <c r="N20" s="155"/>
      <c r="O20" s="155"/>
      <c r="P20" s="155"/>
      <c r="Q20" s="155"/>
      <c r="R20" s="155"/>
      <c r="S20" s="155"/>
    </row>
    <row r="21" spans="10:19" x14ac:dyDescent="0.2">
      <c r="J21" s="155"/>
      <c r="K21" s="155"/>
      <c r="L21" s="155"/>
      <c r="M21" s="155"/>
      <c r="N21" s="155"/>
      <c r="O21" s="155"/>
      <c r="P21" s="155"/>
      <c r="Q21" s="155"/>
      <c r="R21" s="155"/>
      <c r="S21" s="155"/>
    </row>
    <row r="22" spans="10:19" x14ac:dyDescent="0.2">
      <c r="J22" s="155"/>
      <c r="K22" s="155"/>
      <c r="L22" s="155"/>
      <c r="M22" s="155"/>
      <c r="N22" s="155"/>
      <c r="O22" s="155"/>
      <c r="P22" s="155"/>
      <c r="Q22" s="155"/>
      <c r="R22" s="155"/>
      <c r="S22" s="155"/>
    </row>
    <row r="24" spans="10:19" x14ac:dyDescent="0.2">
      <c r="J24" s="156"/>
      <c r="K24" s="156"/>
      <c r="L24" s="156"/>
      <c r="M24" s="156"/>
      <c r="N24" s="156"/>
      <c r="O24" s="156"/>
      <c r="P24" s="156"/>
      <c r="Q24" s="156"/>
      <c r="R24" s="156"/>
      <c r="S24" s="156"/>
    </row>
    <row r="25" spans="10:19" x14ac:dyDescent="0.2">
      <c r="J25" s="156"/>
      <c r="K25" s="156"/>
      <c r="L25" s="156"/>
      <c r="M25" s="156"/>
      <c r="N25" s="156"/>
      <c r="O25" s="156"/>
      <c r="P25" s="156"/>
      <c r="Q25" s="156"/>
      <c r="R25" s="156"/>
      <c r="S25" s="156"/>
    </row>
    <row r="27" spans="10:19" x14ac:dyDescent="0.2">
      <c r="J27" s="156"/>
      <c r="K27" s="156"/>
      <c r="L27" s="156"/>
      <c r="M27" s="156"/>
      <c r="N27" s="156"/>
      <c r="O27" s="156"/>
      <c r="P27" s="156"/>
      <c r="Q27" s="156"/>
      <c r="R27" s="156"/>
      <c r="S27" s="156"/>
    </row>
    <row r="28" spans="10:19" x14ac:dyDescent="0.2">
      <c r="J28" s="156"/>
      <c r="K28" s="156"/>
      <c r="L28" s="156"/>
      <c r="M28" s="156"/>
      <c r="N28" s="156"/>
      <c r="O28" s="156"/>
      <c r="P28" s="156"/>
      <c r="Q28" s="156"/>
      <c r="R28" s="156"/>
      <c r="S28" s="156"/>
    </row>
  </sheetData>
  <mergeCells count="13">
    <mergeCell ref="E16:T16"/>
    <mergeCell ref="D7:I11"/>
    <mergeCell ref="T7:T10"/>
    <mergeCell ref="J7:J10"/>
    <mergeCell ref="L7:L10"/>
    <mergeCell ref="P7:P10"/>
    <mergeCell ref="K7:K10"/>
    <mergeCell ref="S7:S10"/>
    <mergeCell ref="Q7:Q10"/>
    <mergeCell ref="N7:N10"/>
    <mergeCell ref="M7:M10"/>
    <mergeCell ref="O7:O10"/>
    <mergeCell ref="R7:R10"/>
  </mergeCells>
  <phoneticPr fontId="0" type="noConversion"/>
  <conditionalFormatting sqref="D6">
    <cfRule type="cellIs" dxfId="9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8" priority="1" stopIfTrue="1">
      <formula>U6="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4">
    <pageSetUpPr autoPageBreaks="0"/>
  </sheetPr>
  <dimension ref="B1:AC25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6" width="1.7109375" style="45" customWidth="1"/>
    <col min="7" max="7" width="26.85546875" style="45" customWidth="1"/>
    <col min="8" max="8" width="2.7109375" style="45" customWidth="1"/>
    <col min="9" max="9" width="2.140625" style="45" customWidth="1"/>
    <col min="10" max="20" width="8.140625" style="45" customWidth="1"/>
    <col min="21" max="44" width="1.7109375" style="45" customWidth="1"/>
    <col min="45" max="16384" width="9.140625" style="45"/>
  </cols>
  <sheetData>
    <row r="1" spans="2:29" hidden="1" x14ac:dyDescent="0.2"/>
    <row r="2" spans="2:29" hidden="1" x14ac:dyDescent="0.2"/>
    <row r="4" spans="2:29" s="46" customFormat="1" ht="15.75" x14ac:dyDescent="0.2">
      <c r="D4" s="14" t="s">
        <v>174</v>
      </c>
      <c r="E4" s="47"/>
      <c r="F4" s="47"/>
      <c r="G4" s="47"/>
      <c r="H4" s="14" t="s">
        <v>135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2:29" s="46" customFormat="1" ht="15.75" x14ac:dyDescent="0.2">
      <c r="B5" s="145">
        <v>36</v>
      </c>
      <c r="D5" s="83" t="s">
        <v>299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2:29" s="49" customFormat="1" ht="21" customHeight="1" thickBot="1" x14ac:dyDescent="0.25">
      <c r="D6" s="15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16"/>
      <c r="U6" s="13" t="s">
        <v>76</v>
      </c>
    </row>
    <row r="7" spans="2:29" ht="6" customHeight="1" x14ac:dyDescent="0.2">
      <c r="C7" s="18"/>
      <c r="D7" s="510"/>
      <c r="E7" s="511"/>
      <c r="F7" s="511"/>
      <c r="G7" s="511"/>
      <c r="H7" s="511"/>
      <c r="I7" s="512"/>
      <c r="J7" s="559">
        <v>2012</v>
      </c>
      <c r="K7" s="559">
        <v>2013</v>
      </c>
      <c r="L7" s="559">
        <v>2014</v>
      </c>
      <c r="M7" s="559">
        <v>2015</v>
      </c>
      <c r="N7" s="559">
        <v>2016</v>
      </c>
      <c r="O7" s="559">
        <v>2017</v>
      </c>
      <c r="P7" s="559">
        <v>2018</v>
      </c>
      <c r="Q7" s="559">
        <v>2019</v>
      </c>
      <c r="R7" s="559">
        <v>2020</v>
      </c>
      <c r="S7" s="559">
        <v>2021</v>
      </c>
      <c r="T7" s="561">
        <v>2022</v>
      </c>
      <c r="U7" s="82"/>
    </row>
    <row r="8" spans="2:29" ht="6" customHeight="1" x14ac:dyDescent="0.2">
      <c r="C8" s="18"/>
      <c r="D8" s="513"/>
      <c r="E8" s="514"/>
      <c r="F8" s="514"/>
      <c r="G8" s="514"/>
      <c r="H8" s="514"/>
      <c r="I8" s="515"/>
      <c r="J8" s="560"/>
      <c r="K8" s="560"/>
      <c r="L8" s="560"/>
      <c r="M8" s="560"/>
      <c r="N8" s="560"/>
      <c r="O8" s="560"/>
      <c r="P8" s="560"/>
      <c r="Q8" s="560"/>
      <c r="R8" s="560"/>
      <c r="S8" s="560"/>
      <c r="T8" s="562"/>
      <c r="U8" s="82"/>
    </row>
    <row r="9" spans="2:29" ht="6" customHeight="1" x14ac:dyDescent="0.2">
      <c r="C9" s="18"/>
      <c r="D9" s="513"/>
      <c r="E9" s="514"/>
      <c r="F9" s="514"/>
      <c r="G9" s="514"/>
      <c r="H9" s="514"/>
      <c r="I9" s="515"/>
      <c r="J9" s="560"/>
      <c r="K9" s="560"/>
      <c r="L9" s="560"/>
      <c r="M9" s="560"/>
      <c r="N9" s="560"/>
      <c r="O9" s="560"/>
      <c r="P9" s="560"/>
      <c r="Q9" s="560"/>
      <c r="R9" s="560"/>
      <c r="S9" s="560"/>
      <c r="T9" s="562"/>
      <c r="U9" s="82"/>
    </row>
    <row r="10" spans="2:29" ht="15" customHeight="1" thickBot="1" x14ac:dyDescent="0.25">
      <c r="C10" s="18"/>
      <c r="D10" s="513"/>
      <c r="E10" s="514"/>
      <c r="F10" s="514"/>
      <c r="G10" s="514"/>
      <c r="H10" s="514"/>
      <c r="I10" s="515"/>
      <c r="J10" s="560"/>
      <c r="K10" s="560"/>
      <c r="L10" s="560"/>
      <c r="M10" s="560"/>
      <c r="N10" s="560"/>
      <c r="O10" s="560"/>
      <c r="P10" s="560"/>
      <c r="Q10" s="560"/>
      <c r="R10" s="560"/>
      <c r="S10" s="560"/>
      <c r="T10" s="562"/>
      <c r="U10" s="82"/>
      <c r="Z10" s="129"/>
    </row>
    <row r="11" spans="2:29" ht="16.5" thickTop="1" thickBot="1" x14ac:dyDescent="0.25">
      <c r="C11" s="18"/>
      <c r="D11" s="54" t="s">
        <v>161</v>
      </c>
      <c r="E11" s="110"/>
      <c r="F11" s="110"/>
      <c r="G11" s="110"/>
      <c r="H11" s="110"/>
      <c r="I11" s="110"/>
      <c r="J11" s="111"/>
      <c r="K11" s="111"/>
      <c r="L11" s="111"/>
      <c r="M11" s="111"/>
      <c r="N11" s="111"/>
      <c r="O11" s="111"/>
      <c r="P11" s="357"/>
      <c r="Q11" s="435"/>
      <c r="R11" s="435"/>
      <c r="S11" s="435"/>
      <c r="T11" s="112"/>
      <c r="U11" s="82"/>
    </row>
    <row r="12" spans="2:29" ht="13.5" thickBot="1" x14ac:dyDescent="0.25">
      <c r="C12" s="18"/>
      <c r="D12" s="74" t="s">
        <v>65</v>
      </c>
      <c r="E12" s="75"/>
      <c r="F12" s="75"/>
      <c r="G12" s="75"/>
      <c r="H12" s="75"/>
      <c r="I12" s="75"/>
      <c r="J12" s="79"/>
      <c r="K12" s="79"/>
      <c r="L12" s="79"/>
      <c r="M12" s="79"/>
      <c r="N12" s="79"/>
      <c r="O12" s="79"/>
      <c r="P12" s="144"/>
      <c r="Q12" s="280"/>
      <c r="R12" s="280"/>
      <c r="S12" s="280"/>
      <c r="T12" s="113"/>
      <c r="U12" s="82"/>
    </row>
    <row r="13" spans="2:29" x14ac:dyDescent="0.2">
      <c r="C13" s="18"/>
      <c r="D13" s="19"/>
      <c r="E13" s="109" t="s">
        <v>64</v>
      </c>
      <c r="F13" s="25"/>
      <c r="G13" s="25"/>
      <c r="H13" s="26"/>
      <c r="I13" s="27"/>
      <c r="J13" s="168">
        <v>20603.758987267043</v>
      </c>
      <c r="K13" s="168">
        <v>20678.761422264477</v>
      </c>
      <c r="L13" s="168">
        <v>20966.003900379921</v>
      </c>
      <c r="M13" s="168">
        <v>21297.713929334372</v>
      </c>
      <c r="N13" s="168">
        <v>22300.278758351709</v>
      </c>
      <c r="O13" s="168">
        <v>23852.17189226449</v>
      </c>
      <c r="P13" s="114">
        <v>26359.8</v>
      </c>
      <c r="Q13" s="114">
        <v>29884.628645574321</v>
      </c>
      <c r="R13" s="114">
        <v>32171.781299502607</v>
      </c>
      <c r="S13" s="114">
        <v>34404.581792147517</v>
      </c>
      <c r="T13" s="483">
        <v>34940.185560175516</v>
      </c>
      <c r="U13" s="82"/>
    </row>
    <row r="14" spans="2:29" ht="15.75" thickBot="1" x14ac:dyDescent="0.25">
      <c r="C14" s="18"/>
      <c r="D14" s="101"/>
      <c r="E14" s="86"/>
      <c r="F14" s="86" t="s">
        <v>149</v>
      </c>
      <c r="G14" s="86"/>
      <c r="H14" s="87"/>
      <c r="I14" s="88"/>
      <c r="J14" s="169">
        <v>23326.585325190164</v>
      </c>
      <c r="K14" s="169">
        <v>23398.843524431213</v>
      </c>
      <c r="L14" s="169">
        <v>23720.195000108317</v>
      </c>
      <c r="M14" s="169">
        <v>24108.012934292918</v>
      </c>
      <c r="N14" s="169">
        <v>25299.673340191901</v>
      </c>
      <c r="O14" s="169">
        <v>27089.125220247472</v>
      </c>
      <c r="P14" s="148">
        <v>30020.6</v>
      </c>
      <c r="Q14" s="148">
        <v>34154.640012802338</v>
      </c>
      <c r="R14" s="148">
        <v>36590.502403024504</v>
      </c>
      <c r="S14" s="148">
        <v>39198.400252708656</v>
      </c>
      <c r="T14" s="484">
        <v>39708.71472597924</v>
      </c>
      <c r="U14" s="82"/>
    </row>
    <row r="15" spans="2:29" ht="13.5" thickBot="1" x14ac:dyDescent="0.25">
      <c r="C15" s="18"/>
      <c r="D15" s="78" t="s">
        <v>244</v>
      </c>
      <c r="E15" s="79"/>
      <c r="F15" s="79"/>
      <c r="G15" s="79"/>
      <c r="H15" s="79"/>
      <c r="I15" s="79"/>
      <c r="J15" s="115"/>
      <c r="K15" s="115"/>
      <c r="L15" s="115"/>
      <c r="M15" s="115"/>
      <c r="N15" s="115"/>
      <c r="O15" s="115"/>
      <c r="P15" s="358"/>
      <c r="Q15" s="436"/>
      <c r="R15" s="436"/>
      <c r="S15" s="436"/>
      <c r="T15" s="115"/>
      <c r="U15" s="82"/>
    </row>
    <row r="16" spans="2:29" x14ac:dyDescent="0.2">
      <c r="C16" s="18"/>
      <c r="D16" s="19"/>
      <c r="E16" s="109" t="s">
        <v>64</v>
      </c>
      <c r="F16" s="25"/>
      <c r="G16" s="25"/>
      <c r="H16" s="26"/>
      <c r="I16" s="27"/>
      <c r="J16" s="168">
        <v>21045.719088117512</v>
      </c>
      <c r="K16" s="168">
        <v>20824.533154344892</v>
      </c>
      <c r="L16" s="168">
        <v>21029.091173901626</v>
      </c>
      <c r="M16" s="168">
        <v>21297.713929334372</v>
      </c>
      <c r="N16" s="168">
        <v>22145.261924877566</v>
      </c>
      <c r="O16" s="168">
        <v>23134.987286386509</v>
      </c>
      <c r="P16" s="114">
        <v>25033.048433048432</v>
      </c>
      <c r="Q16" s="114">
        <v>27594.301611795312</v>
      </c>
      <c r="R16" s="114">
        <v>28776.190786674961</v>
      </c>
      <c r="S16" s="114">
        <v>29891.035440614702</v>
      </c>
      <c r="T16" s="483">
        <v>26835.780000134808</v>
      </c>
      <c r="U16" s="82"/>
      <c r="AA16" s="129"/>
      <c r="AB16" s="129"/>
      <c r="AC16" s="129"/>
    </row>
    <row r="17" spans="3:29" ht="13.5" thickBot="1" x14ac:dyDescent="0.25">
      <c r="C17" s="18"/>
      <c r="D17" s="101"/>
      <c r="E17" s="86"/>
      <c r="F17" s="86" t="s">
        <v>150</v>
      </c>
      <c r="G17" s="86"/>
      <c r="H17" s="87"/>
      <c r="I17" s="88"/>
      <c r="J17" s="169">
        <v>23826.951302543577</v>
      </c>
      <c r="K17" s="169">
        <v>23563.790054814919</v>
      </c>
      <c r="L17" s="169">
        <v>23791.569709236024</v>
      </c>
      <c r="M17" s="169">
        <v>24108.012934292918</v>
      </c>
      <c r="N17" s="169">
        <v>25123.806693338531</v>
      </c>
      <c r="O17" s="169">
        <v>26274.612240783194</v>
      </c>
      <c r="P17" s="148">
        <v>28509.591642924977</v>
      </c>
      <c r="Q17" s="148">
        <v>31537.063723732535</v>
      </c>
      <c r="R17" s="148">
        <v>32728.535244207967</v>
      </c>
      <c r="S17" s="148">
        <v>34055.951566210824</v>
      </c>
      <c r="T17" s="484">
        <v>30498.244797219082</v>
      </c>
      <c r="U17" s="82"/>
      <c r="AA17" s="129"/>
      <c r="AB17" s="129"/>
      <c r="AC17" s="129"/>
    </row>
    <row r="18" spans="3:29" ht="13.5" thickBot="1" x14ac:dyDescent="0.25">
      <c r="C18" s="18"/>
      <c r="D18" s="78" t="s">
        <v>66</v>
      </c>
      <c r="E18" s="79"/>
      <c r="F18" s="79"/>
      <c r="G18" s="79"/>
      <c r="H18" s="79"/>
      <c r="I18" s="79"/>
      <c r="J18" s="113"/>
      <c r="K18" s="113"/>
      <c r="L18" s="113"/>
      <c r="M18" s="113"/>
      <c r="N18" s="113"/>
      <c r="O18" s="113"/>
      <c r="P18" s="144"/>
      <c r="Q18" s="280"/>
      <c r="R18" s="280"/>
      <c r="S18" s="280"/>
      <c r="T18" s="113"/>
      <c r="U18" s="82"/>
      <c r="AA18" s="129"/>
      <c r="AB18" s="129"/>
      <c r="AC18" s="129"/>
    </row>
    <row r="19" spans="3:29" x14ac:dyDescent="0.2">
      <c r="C19" s="18"/>
      <c r="D19" s="19"/>
      <c r="E19" s="563" t="s">
        <v>298</v>
      </c>
      <c r="F19" s="563"/>
      <c r="G19" s="563"/>
      <c r="H19" s="26"/>
      <c r="I19" s="27"/>
      <c r="J19" s="170">
        <v>97.9</v>
      </c>
      <c r="K19" s="170">
        <v>99.3</v>
      </c>
      <c r="L19" s="170">
        <v>99.7</v>
      </c>
      <c r="M19" s="170">
        <v>100</v>
      </c>
      <c r="N19" s="170">
        <v>100.7</v>
      </c>
      <c r="O19" s="170">
        <v>103.1</v>
      </c>
      <c r="P19" s="149">
        <v>105.3</v>
      </c>
      <c r="Q19" s="149">
        <v>108.3</v>
      </c>
      <c r="R19" s="149">
        <v>111.8</v>
      </c>
      <c r="S19" s="149">
        <v>115.1</v>
      </c>
      <c r="T19" s="485">
        <v>130.19999999999999</v>
      </c>
      <c r="U19" s="82"/>
      <c r="AA19" s="129"/>
      <c r="AB19" s="129"/>
      <c r="AC19" s="129"/>
    </row>
    <row r="20" spans="3:29" ht="13.5" thickBot="1" x14ac:dyDescent="0.25">
      <c r="C20" s="18"/>
      <c r="D20" s="100"/>
      <c r="E20" s="85" t="s">
        <v>173</v>
      </c>
      <c r="F20" s="85"/>
      <c r="G20" s="85"/>
      <c r="H20" s="70"/>
      <c r="I20" s="71"/>
      <c r="J20" s="151">
        <v>3.3000000000000002E-2</v>
      </c>
      <c r="K20" s="151">
        <v>1.4E-2</v>
      </c>
      <c r="L20" s="151">
        <v>4.0000000000000001E-3</v>
      </c>
      <c r="M20" s="151">
        <v>3.0000000000000001E-3</v>
      </c>
      <c r="N20" s="151">
        <v>7.0000000000000001E-3</v>
      </c>
      <c r="O20" s="151">
        <v>2.5000000000000001E-2</v>
      </c>
      <c r="P20" s="150">
        <v>2.1000000000000001E-2</v>
      </c>
      <c r="Q20" s="150">
        <v>2.8000000000000001E-2</v>
      </c>
      <c r="R20" s="150">
        <v>3.2000000000000001E-2</v>
      </c>
      <c r="S20" s="150">
        <v>3.7999999999999999E-2</v>
      </c>
      <c r="T20" s="356">
        <v>0.15100000000000002</v>
      </c>
      <c r="U20" s="82"/>
    </row>
    <row r="21" spans="3:29" ht="13.5" x14ac:dyDescent="0.25">
      <c r="D21" s="52" t="s">
        <v>77</v>
      </c>
      <c r="E21" s="53"/>
      <c r="F21" s="53"/>
      <c r="G21" s="53"/>
      <c r="H21" s="53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81" t="s">
        <v>209</v>
      </c>
      <c r="U21" s="45" t="s">
        <v>0</v>
      </c>
    </row>
    <row r="22" spans="3:29" x14ac:dyDescent="0.2">
      <c r="D22" s="43" t="s">
        <v>3</v>
      </c>
      <c r="E22" s="558" t="s">
        <v>148</v>
      </c>
      <c r="F22" s="558"/>
      <c r="G22" s="558"/>
      <c r="H22" s="558"/>
      <c r="I22" s="558"/>
      <c r="J22" s="558"/>
      <c r="K22" s="558"/>
      <c r="L22" s="558"/>
      <c r="M22" s="558"/>
      <c r="N22" s="558"/>
      <c r="O22" s="558"/>
      <c r="P22" s="558"/>
      <c r="Q22" s="558"/>
      <c r="R22" s="558"/>
      <c r="S22" s="558"/>
      <c r="T22" s="558"/>
    </row>
    <row r="23" spans="3:29" x14ac:dyDescent="0.2">
      <c r="J23" s="156"/>
      <c r="K23" s="156"/>
      <c r="L23" s="156"/>
      <c r="M23" s="156"/>
      <c r="N23" s="156"/>
      <c r="O23" s="156"/>
      <c r="P23" s="156"/>
      <c r="Q23" s="156"/>
      <c r="R23" s="156"/>
      <c r="S23" s="156"/>
    </row>
    <row r="24" spans="3:29" x14ac:dyDescent="0.2">
      <c r="J24" s="156"/>
      <c r="K24" s="156"/>
      <c r="L24" s="156"/>
      <c r="M24" s="156"/>
      <c r="N24" s="156"/>
      <c r="O24" s="156"/>
      <c r="P24" s="156"/>
      <c r="Q24" s="156"/>
      <c r="R24" s="156"/>
      <c r="S24" s="156"/>
    </row>
    <row r="25" spans="3:29" x14ac:dyDescent="0.2">
      <c r="J25" s="156"/>
      <c r="K25" s="156"/>
      <c r="L25" s="156"/>
      <c r="M25" s="156"/>
      <c r="N25" s="156"/>
      <c r="O25" s="156"/>
      <c r="P25" s="156"/>
      <c r="Q25" s="156"/>
      <c r="R25" s="156"/>
      <c r="S25" s="156"/>
    </row>
  </sheetData>
  <mergeCells count="14">
    <mergeCell ref="S7:S10"/>
    <mergeCell ref="R7:R10"/>
    <mergeCell ref="Q7:Q10"/>
    <mergeCell ref="O7:O10"/>
    <mergeCell ref="E22:T22"/>
    <mergeCell ref="T7:T10"/>
    <mergeCell ref="E19:G19"/>
    <mergeCell ref="J7:J10"/>
    <mergeCell ref="M7:M10"/>
    <mergeCell ref="D7:I10"/>
    <mergeCell ref="N7:N10"/>
    <mergeCell ref="L7:L10"/>
    <mergeCell ref="K7:K10"/>
    <mergeCell ref="P7:P10"/>
  </mergeCells>
  <phoneticPr fontId="0" type="noConversion"/>
  <conditionalFormatting sqref="D6">
    <cfRule type="cellIs" dxfId="7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6" priority="1" stopIfTrue="1">
      <formula>U6=" "</formula>
    </cfRule>
  </conditionalFormatting>
  <printOptions horizontalCentered="1"/>
  <pageMargins left="0.70866141732283472" right="0.44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0">
    <tabColor rgb="FFFF0000"/>
    <pageSetUpPr autoPageBreaks="0"/>
  </sheetPr>
  <dimension ref="C1:BD60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5" width="2.140625" style="45" customWidth="1"/>
    <col min="6" max="6" width="1.7109375" style="45" customWidth="1"/>
    <col min="7" max="7" width="15.28515625" style="45" customWidth="1"/>
    <col min="8" max="8" width="11.42578125" style="45" customWidth="1"/>
    <col min="9" max="9" width="1" style="45" customWidth="1"/>
    <col min="10" max="10" width="0.140625" style="45" hidden="1" customWidth="1"/>
    <col min="11" max="11" width="9.140625" style="45" hidden="1" customWidth="1"/>
    <col min="12" max="12" width="11.42578125" style="45" hidden="1" customWidth="1"/>
    <col min="13" max="13" width="9" style="45" hidden="1" customWidth="1"/>
    <col min="14" max="14" width="12.85546875" style="45" hidden="1" customWidth="1"/>
    <col min="15" max="15" width="0.5703125" style="45" hidden="1" customWidth="1"/>
    <col min="16" max="17" width="9.140625" style="45" hidden="1" customWidth="1"/>
    <col min="18" max="18" width="9.28515625" style="45" hidden="1" customWidth="1"/>
    <col min="19" max="29" width="9.28515625" style="45" customWidth="1"/>
    <col min="30" max="53" width="1.7109375" style="45" customWidth="1"/>
    <col min="54" max="16384" width="9.140625" style="45"/>
  </cols>
  <sheetData>
    <row r="1" spans="3:56" hidden="1" x14ac:dyDescent="0.2"/>
    <row r="2" spans="3:56" hidden="1" x14ac:dyDescent="0.2"/>
    <row r="3" spans="3:56" ht="9" customHeight="1" x14ac:dyDescent="0.2">
      <c r="C3" s="44" t="s">
        <v>0</v>
      </c>
    </row>
    <row r="4" spans="3:56" s="46" customFormat="1" ht="15.75" x14ac:dyDescent="0.2">
      <c r="D4" s="14" t="s">
        <v>175</v>
      </c>
      <c r="E4" s="47"/>
      <c r="F4" s="47"/>
      <c r="G4" s="47"/>
      <c r="H4" s="14" t="s">
        <v>134</v>
      </c>
      <c r="I4" s="14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</row>
    <row r="5" spans="3:56" s="46" customFormat="1" ht="15.75" x14ac:dyDescent="0.2">
      <c r="D5" s="153" t="s">
        <v>300</v>
      </c>
      <c r="E5" s="47"/>
      <c r="F5" s="47"/>
      <c r="G5" s="47"/>
      <c r="H5" s="14"/>
      <c r="I5" s="14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</row>
    <row r="6" spans="3:56" s="49" customFormat="1" ht="14.25" customHeight="1" thickBot="1" x14ac:dyDescent="0.25">
      <c r="D6" s="152"/>
      <c r="E6" s="50"/>
      <c r="F6" s="50"/>
      <c r="G6" s="50"/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16" t="s">
        <v>56</v>
      </c>
      <c r="AD6" s="13" t="s">
        <v>76</v>
      </c>
    </row>
    <row r="7" spans="3:56" ht="6" customHeight="1" x14ac:dyDescent="0.2">
      <c r="C7" s="18"/>
      <c r="D7" s="510"/>
      <c r="E7" s="511"/>
      <c r="F7" s="511"/>
      <c r="G7" s="511"/>
      <c r="H7" s="511"/>
      <c r="I7" s="512"/>
      <c r="J7" s="506">
        <v>2003</v>
      </c>
      <c r="K7" s="506">
        <v>2004</v>
      </c>
      <c r="L7" s="506">
        <v>2005</v>
      </c>
      <c r="M7" s="506">
        <v>2006</v>
      </c>
      <c r="N7" s="506">
        <v>2007</v>
      </c>
      <c r="O7" s="506">
        <v>2008</v>
      </c>
      <c r="P7" s="506">
        <v>2009</v>
      </c>
      <c r="Q7" s="506">
        <v>2010</v>
      </c>
      <c r="R7" s="506">
        <v>2011</v>
      </c>
      <c r="S7" s="506">
        <v>2012</v>
      </c>
      <c r="T7" s="506">
        <v>2013</v>
      </c>
      <c r="U7" s="506">
        <v>2014</v>
      </c>
      <c r="V7" s="506">
        <v>2015</v>
      </c>
      <c r="W7" s="506">
        <v>2016</v>
      </c>
      <c r="X7" s="533">
        <v>2017</v>
      </c>
      <c r="Y7" s="566">
        <v>2018</v>
      </c>
      <c r="Z7" s="506">
        <v>2019</v>
      </c>
      <c r="AA7" s="506">
        <v>2020</v>
      </c>
      <c r="AB7" s="506">
        <v>2021</v>
      </c>
      <c r="AC7" s="508">
        <v>2022</v>
      </c>
      <c r="AD7" s="82"/>
    </row>
    <row r="8" spans="3:56" ht="6" customHeight="1" x14ac:dyDescent="0.2">
      <c r="C8" s="18"/>
      <c r="D8" s="513"/>
      <c r="E8" s="514"/>
      <c r="F8" s="514"/>
      <c r="G8" s="514"/>
      <c r="H8" s="514"/>
      <c r="I8" s="515"/>
      <c r="J8" s="557"/>
      <c r="K8" s="557"/>
      <c r="L8" s="557"/>
      <c r="M8" s="557"/>
      <c r="N8" s="557"/>
      <c r="O8" s="557"/>
      <c r="P8" s="557"/>
      <c r="Q8" s="557"/>
      <c r="R8" s="557"/>
      <c r="S8" s="557"/>
      <c r="T8" s="557"/>
      <c r="U8" s="557"/>
      <c r="V8" s="557"/>
      <c r="W8" s="557"/>
      <c r="X8" s="565"/>
      <c r="Y8" s="567"/>
      <c r="Z8" s="557"/>
      <c r="AA8" s="557"/>
      <c r="AB8" s="557"/>
      <c r="AC8" s="547"/>
      <c r="AD8" s="82"/>
    </row>
    <row r="9" spans="3:56" ht="6" customHeight="1" x14ac:dyDescent="0.2">
      <c r="C9" s="18"/>
      <c r="D9" s="513"/>
      <c r="E9" s="514"/>
      <c r="F9" s="514"/>
      <c r="G9" s="514"/>
      <c r="H9" s="514"/>
      <c r="I9" s="515"/>
      <c r="J9" s="557"/>
      <c r="K9" s="557"/>
      <c r="L9" s="557"/>
      <c r="M9" s="557"/>
      <c r="N9" s="557"/>
      <c r="O9" s="557"/>
      <c r="P9" s="557"/>
      <c r="Q9" s="557"/>
      <c r="R9" s="557"/>
      <c r="S9" s="557"/>
      <c r="T9" s="557"/>
      <c r="U9" s="557"/>
      <c r="V9" s="557"/>
      <c r="W9" s="557"/>
      <c r="X9" s="565"/>
      <c r="Y9" s="567"/>
      <c r="Z9" s="557"/>
      <c r="AA9" s="557"/>
      <c r="AB9" s="557"/>
      <c r="AC9" s="547"/>
      <c r="AD9" s="82"/>
    </row>
    <row r="10" spans="3:56" ht="6" customHeight="1" x14ac:dyDescent="0.2">
      <c r="C10" s="18"/>
      <c r="D10" s="513"/>
      <c r="E10" s="514"/>
      <c r="F10" s="514"/>
      <c r="G10" s="514"/>
      <c r="H10" s="514"/>
      <c r="I10" s="515"/>
      <c r="J10" s="557"/>
      <c r="K10" s="557"/>
      <c r="L10" s="557"/>
      <c r="M10" s="557"/>
      <c r="N10" s="557"/>
      <c r="O10" s="557"/>
      <c r="P10" s="557"/>
      <c r="Q10" s="557"/>
      <c r="R10" s="557"/>
      <c r="S10" s="557"/>
      <c r="T10" s="557"/>
      <c r="U10" s="557"/>
      <c r="V10" s="557"/>
      <c r="W10" s="557"/>
      <c r="X10" s="565"/>
      <c r="Y10" s="567"/>
      <c r="Z10" s="557"/>
      <c r="AA10" s="557"/>
      <c r="AB10" s="557"/>
      <c r="AC10" s="547"/>
      <c r="AD10" s="82"/>
    </row>
    <row r="11" spans="3:56" ht="15" customHeight="1" thickBot="1" x14ac:dyDescent="0.25">
      <c r="C11" s="18"/>
      <c r="D11" s="516"/>
      <c r="E11" s="517"/>
      <c r="F11" s="517"/>
      <c r="G11" s="517"/>
      <c r="H11" s="517"/>
      <c r="I11" s="518"/>
      <c r="J11" s="17"/>
      <c r="K11" s="17"/>
      <c r="L11" s="17"/>
      <c r="M11" s="17"/>
      <c r="N11" s="1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6"/>
      <c r="Z11" s="17"/>
      <c r="AA11" s="17"/>
      <c r="AB11" s="17"/>
      <c r="AC11" s="295"/>
      <c r="AD11" s="82"/>
    </row>
    <row r="12" spans="3:56" ht="14.25" thickTop="1" thickBot="1" x14ac:dyDescent="0.25">
      <c r="C12" s="18"/>
      <c r="D12" s="54" t="s">
        <v>140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128"/>
      <c r="Z12" s="277"/>
      <c r="AA12" s="277"/>
      <c r="AB12" s="277"/>
      <c r="AC12" s="56"/>
      <c r="AD12" s="82"/>
      <c r="BC12" s="157"/>
    </row>
    <row r="13" spans="3:56" x14ac:dyDescent="0.2">
      <c r="C13" s="18"/>
      <c r="D13" s="57"/>
      <c r="E13" s="58" t="s">
        <v>97</v>
      </c>
      <c r="F13" s="58"/>
      <c r="G13" s="58"/>
      <c r="H13" s="59"/>
      <c r="I13" s="60"/>
      <c r="J13" s="61">
        <v>9764372.4499999993</v>
      </c>
      <c r="K13" s="61">
        <v>10290055.279999999</v>
      </c>
      <c r="L13" s="61">
        <v>11034349.75</v>
      </c>
      <c r="M13" s="61">
        <v>11974973.939999999</v>
      </c>
      <c r="N13" s="61">
        <f>N14+N15</f>
        <v>12677778.41</v>
      </c>
      <c r="O13" s="171">
        <f>O14+O15</f>
        <v>14094485.24</v>
      </c>
      <c r="P13" s="171">
        <v>15983396.370000001</v>
      </c>
      <c r="Q13" s="171">
        <v>16283334.950000003</v>
      </c>
      <c r="R13" s="171">
        <v>16279366.76</v>
      </c>
      <c r="S13" s="171">
        <v>16933537.219999999</v>
      </c>
      <c r="T13" s="171">
        <f t="shared" ref="T13:AC13" si="0">T14+T15</f>
        <v>17846304.997440003</v>
      </c>
      <c r="U13" s="61">
        <f t="shared" si="0"/>
        <v>19317698.828019999</v>
      </c>
      <c r="V13" s="171">
        <f t="shared" si="0"/>
        <v>19325226.799660001</v>
      </c>
      <c r="W13" s="171">
        <f t="shared" si="0"/>
        <v>18811578.89288</v>
      </c>
      <c r="X13" s="171">
        <f t="shared" si="0"/>
        <v>21529333.77448</v>
      </c>
      <c r="Y13" s="160">
        <f t="shared" ref="Y13:AB13" si="1">Y14+Y15</f>
        <v>25391291.711410001</v>
      </c>
      <c r="Z13" s="61">
        <f t="shared" si="1"/>
        <v>28862448.424010001</v>
      </c>
      <c r="AA13" s="61">
        <f t="shared" si="1"/>
        <v>30707257.124559999</v>
      </c>
      <c r="AB13" s="61">
        <f t="shared" si="1"/>
        <v>0</v>
      </c>
      <c r="AC13" s="335">
        <f t="shared" si="0"/>
        <v>0</v>
      </c>
      <c r="AD13" s="82"/>
      <c r="BC13" s="155"/>
    </row>
    <row r="14" spans="3:56" x14ac:dyDescent="0.2">
      <c r="C14" s="18"/>
      <c r="D14" s="62"/>
      <c r="E14" s="529" t="s">
        <v>98</v>
      </c>
      <c r="F14" s="34" t="s">
        <v>57</v>
      </c>
      <c r="G14" s="34"/>
      <c r="H14" s="35"/>
      <c r="I14" s="36"/>
      <c r="J14" s="37">
        <v>9303740.8199999984</v>
      </c>
      <c r="K14" s="37">
        <v>9625859.709999999</v>
      </c>
      <c r="L14" s="37">
        <v>10179056.77</v>
      </c>
      <c r="M14" s="37">
        <v>10765314.52</v>
      </c>
      <c r="N14" s="37">
        <f>11389227.41-1.02</f>
        <v>11389226.390000001</v>
      </c>
      <c r="O14" s="163">
        <f>12068719.67-36.78</f>
        <v>12068682.890000001</v>
      </c>
      <c r="P14" s="163">
        <v>13272038.390000001</v>
      </c>
      <c r="Q14" s="163">
        <v>13423421.740000002</v>
      </c>
      <c r="R14" s="163">
        <v>13826749.479999997</v>
      </c>
      <c r="S14" s="163">
        <v>14872397.34</v>
      </c>
      <c r="T14" s="163">
        <f t="shared" ref="T14:AC15" si="2">T20+T26</f>
        <v>15134157.502180001</v>
      </c>
      <c r="U14" s="37">
        <f t="shared" si="2"/>
        <v>15981096.522399999</v>
      </c>
      <c r="V14" s="163">
        <f t="shared" ref="V14:AC14" si="3">V20+V26</f>
        <v>16357800.004590001</v>
      </c>
      <c r="W14" s="163">
        <f t="shared" si="3"/>
        <v>17226816.817770001</v>
      </c>
      <c r="X14" s="163">
        <f t="shared" si="3"/>
        <v>19355147.176309999</v>
      </c>
      <c r="Y14" s="68">
        <f t="shared" si="3"/>
        <v>22243376.512499999</v>
      </c>
      <c r="Z14" s="37">
        <f t="shared" si="3"/>
        <v>26090280.198030002</v>
      </c>
      <c r="AA14" s="37">
        <f t="shared" ref="AA14:AB14" si="4">AA20+AA26</f>
        <v>27536696.087339997</v>
      </c>
      <c r="AB14" s="37">
        <f t="shared" si="4"/>
        <v>0</v>
      </c>
      <c r="AC14" s="332">
        <f t="shared" si="3"/>
        <v>0</v>
      </c>
      <c r="AD14" s="82"/>
      <c r="BD14" s="155"/>
    </row>
    <row r="15" spans="3:56" x14ac:dyDescent="0.2">
      <c r="C15" s="18"/>
      <c r="D15" s="94"/>
      <c r="E15" s="531"/>
      <c r="F15" s="29" t="s">
        <v>58</v>
      </c>
      <c r="G15" s="29"/>
      <c r="H15" s="30"/>
      <c r="I15" s="31"/>
      <c r="J15" s="72">
        <v>460631.63</v>
      </c>
      <c r="K15" s="72">
        <v>664195.56999999995</v>
      </c>
      <c r="L15" s="72">
        <v>855292.98</v>
      </c>
      <c r="M15" s="72">
        <v>1209659.42</v>
      </c>
      <c r="N15" s="72">
        <v>1288552.02</v>
      </c>
      <c r="O15" s="164">
        <v>2025802.35</v>
      </c>
      <c r="P15" s="164">
        <v>2711357.98</v>
      </c>
      <c r="Q15" s="164">
        <v>2859913.21</v>
      </c>
      <c r="R15" s="164">
        <v>2452695.15</v>
      </c>
      <c r="S15" s="164">
        <v>2061139.88</v>
      </c>
      <c r="T15" s="164">
        <f t="shared" si="2"/>
        <v>2712147.4952600002</v>
      </c>
      <c r="U15" s="72">
        <f t="shared" si="2"/>
        <v>3336602.3056200002</v>
      </c>
      <c r="V15" s="164">
        <f>V21+V27</f>
        <v>2967426.7950699995</v>
      </c>
      <c r="W15" s="164">
        <f>W21+W27</f>
        <v>1584762.0751099999</v>
      </c>
      <c r="X15" s="164">
        <f t="shared" ref="X15:AB15" si="5">X21+X27</f>
        <v>2174186.5981699997</v>
      </c>
      <c r="Y15" s="159">
        <f t="shared" si="5"/>
        <v>3147915.1989100003</v>
      </c>
      <c r="Z15" s="72">
        <f t="shared" si="5"/>
        <v>2772168.2259800006</v>
      </c>
      <c r="AA15" s="72">
        <f t="shared" si="5"/>
        <v>3170561.0372199994</v>
      </c>
      <c r="AB15" s="72">
        <f t="shared" si="5"/>
        <v>0</v>
      </c>
      <c r="AC15" s="333">
        <f t="shared" si="2"/>
        <v>0</v>
      </c>
      <c r="AD15" s="82"/>
    </row>
    <row r="16" spans="3:56" x14ac:dyDescent="0.2">
      <c r="C16" s="18"/>
      <c r="D16" s="62"/>
      <c r="E16" s="529" t="s">
        <v>59</v>
      </c>
      <c r="F16" s="34" t="s">
        <v>57</v>
      </c>
      <c r="G16" s="34"/>
      <c r="H16" s="35"/>
      <c r="I16" s="36"/>
      <c r="J16" s="106">
        <v>0.95282527040434628</v>
      </c>
      <c r="K16" s="106">
        <v>0.93545267232033757</v>
      </c>
      <c r="L16" s="106">
        <v>0.92248813936679863</v>
      </c>
      <c r="M16" s="106">
        <v>0.89898437975222856</v>
      </c>
      <c r="N16" s="106">
        <f>N14/N13</f>
        <v>0.89836137071274147</v>
      </c>
      <c r="O16" s="172">
        <f>O14/O13</f>
        <v>0.85626985906155739</v>
      </c>
      <c r="P16" s="172">
        <v>0.83036409050775484</v>
      </c>
      <c r="Q16" s="172">
        <v>0.82436563401896978</v>
      </c>
      <c r="R16" s="172">
        <v>0.84934197280779222</v>
      </c>
      <c r="S16" s="172">
        <v>0.87828060651346895</v>
      </c>
      <c r="T16" s="172">
        <f t="shared" ref="T16:AC16" si="6">T14/T13</f>
        <v>0.84802750509704661</v>
      </c>
      <c r="U16" s="106">
        <f t="shared" si="6"/>
        <v>0.82727744462087205</v>
      </c>
      <c r="V16" s="172">
        <f t="shared" si="6"/>
        <v>0.84644802227510174</v>
      </c>
      <c r="W16" s="172">
        <f t="shared" si="6"/>
        <v>0.91575603068013511</v>
      </c>
      <c r="X16" s="172">
        <f t="shared" si="6"/>
        <v>0.89901282496966095</v>
      </c>
      <c r="Y16" s="408">
        <f t="shared" ref="Y16:AB16" si="7">Y14/Y13</f>
        <v>0.87602382601530138</v>
      </c>
      <c r="Z16" s="106">
        <f t="shared" si="7"/>
        <v>0.90395242339614212</v>
      </c>
      <c r="AA16" s="106">
        <f t="shared" si="7"/>
        <v>0.89674880356916831</v>
      </c>
      <c r="AB16" s="106" t="e">
        <f t="shared" si="7"/>
        <v>#DIV/0!</v>
      </c>
      <c r="AC16" s="359" t="e">
        <f t="shared" si="6"/>
        <v>#DIV/0!</v>
      </c>
      <c r="AD16" s="82"/>
    </row>
    <row r="17" spans="3:55" ht="13.5" thickBot="1" x14ac:dyDescent="0.25">
      <c r="C17" s="18"/>
      <c r="D17" s="73"/>
      <c r="E17" s="539"/>
      <c r="F17" s="86" t="s">
        <v>58</v>
      </c>
      <c r="G17" s="86"/>
      <c r="H17" s="87"/>
      <c r="I17" s="88"/>
      <c r="J17" s="107">
        <v>4.7174729595653643E-2</v>
      </c>
      <c r="K17" s="105">
        <v>6.4547327679662383E-2</v>
      </c>
      <c r="L17" s="105">
        <v>7.751186063320134E-2</v>
      </c>
      <c r="M17" s="105">
        <v>0.1010156202477715</v>
      </c>
      <c r="N17" s="105">
        <f>N15/N13</f>
        <v>0.10163862928725854</v>
      </c>
      <c r="O17" s="167">
        <f>O15/O13</f>
        <v>0.14373014093844269</v>
      </c>
      <c r="P17" s="167">
        <v>0.16963590949224516</v>
      </c>
      <c r="Q17" s="167">
        <v>0.17563436598103016</v>
      </c>
      <c r="R17" s="167">
        <v>0.15066281054779798</v>
      </c>
      <c r="S17" s="167">
        <v>0.1217193934865311</v>
      </c>
      <c r="T17" s="167">
        <f t="shared" ref="T17:AC17" si="8">T15/T13</f>
        <v>0.15197249490295325</v>
      </c>
      <c r="U17" s="105">
        <f t="shared" si="8"/>
        <v>0.17272255537912801</v>
      </c>
      <c r="V17" s="167">
        <f t="shared" si="8"/>
        <v>0.15355197772489826</v>
      </c>
      <c r="W17" s="167">
        <f t="shared" si="8"/>
        <v>8.4243969319864845E-2</v>
      </c>
      <c r="X17" s="167">
        <f t="shared" si="8"/>
        <v>0.10098717503033895</v>
      </c>
      <c r="Y17" s="409">
        <f t="shared" ref="Y17:AB17" si="9">Y15/Y13</f>
        <v>0.12397617398469854</v>
      </c>
      <c r="Z17" s="105">
        <f t="shared" si="9"/>
        <v>9.6047576603857973E-2</v>
      </c>
      <c r="AA17" s="105">
        <f t="shared" si="9"/>
        <v>0.10325119643083167</v>
      </c>
      <c r="AB17" s="105" t="e">
        <f t="shared" si="9"/>
        <v>#DIV/0!</v>
      </c>
      <c r="AC17" s="334" t="e">
        <f t="shared" si="8"/>
        <v>#DIV/0!</v>
      </c>
      <c r="AD17" s="82"/>
    </row>
    <row r="18" spans="3:55" ht="13.5" thickBot="1" x14ac:dyDescent="0.25">
      <c r="C18" s="18"/>
      <c r="D18" s="78" t="s">
        <v>141</v>
      </c>
      <c r="E18" s="79"/>
      <c r="F18" s="79"/>
      <c r="G18" s="79"/>
      <c r="H18" s="79"/>
      <c r="I18" s="79"/>
      <c r="J18" s="76"/>
      <c r="K18" s="76"/>
      <c r="L18" s="76"/>
      <c r="M18" s="76"/>
      <c r="N18" s="77"/>
      <c r="O18" s="77"/>
      <c r="P18" s="77"/>
      <c r="Q18" s="77"/>
      <c r="R18" s="77"/>
      <c r="S18" s="77"/>
      <c r="T18" s="77"/>
      <c r="U18" s="298"/>
      <c r="V18" s="76"/>
      <c r="W18" s="76"/>
      <c r="X18" s="76"/>
      <c r="Y18" s="364"/>
      <c r="Z18" s="364"/>
      <c r="AA18" s="364"/>
      <c r="AB18" s="364"/>
      <c r="AC18" s="77"/>
      <c r="AD18" s="82"/>
    </row>
    <row r="19" spans="3:55" x14ac:dyDescent="0.2">
      <c r="C19" s="18"/>
      <c r="D19" s="57"/>
      <c r="E19" s="58" t="s">
        <v>97</v>
      </c>
      <c r="F19" s="58"/>
      <c r="G19" s="58"/>
      <c r="H19" s="59"/>
      <c r="I19" s="60"/>
      <c r="J19" s="61">
        <v>33312</v>
      </c>
      <c r="K19" s="61">
        <v>32557</v>
      </c>
      <c r="L19" s="61">
        <v>39223</v>
      </c>
      <c r="M19" s="61">
        <v>39659</v>
      </c>
      <c r="N19" s="61">
        <v>43965.63</v>
      </c>
      <c r="O19" s="171">
        <v>47959</v>
      </c>
      <c r="P19" s="171">
        <v>53504</v>
      </c>
      <c r="Q19" s="171">
        <v>58059</v>
      </c>
      <c r="R19" s="171">
        <v>66320</v>
      </c>
      <c r="S19" s="171">
        <v>76304</v>
      </c>
      <c r="T19" s="171">
        <v>82660</v>
      </c>
      <c r="U19" s="61">
        <f t="shared" ref="U19:AC19" si="10">U20+U21</f>
        <v>92978.876999999993</v>
      </c>
      <c r="V19" s="171">
        <f t="shared" si="10"/>
        <v>93238</v>
      </c>
      <c r="W19" s="171">
        <f t="shared" si="10"/>
        <v>117242.66039999999</v>
      </c>
      <c r="X19" s="171">
        <f t="shared" si="10"/>
        <v>669086.12860000005</v>
      </c>
      <c r="Y19" s="160">
        <f t="shared" si="10"/>
        <v>721813.56260000006</v>
      </c>
      <c r="Z19" s="61">
        <f t="shared" ref="Z19:AB19" si="11">Z20+Z21</f>
        <v>986478.68932999985</v>
      </c>
      <c r="AA19" s="61">
        <f t="shared" si="11"/>
        <v>467260.891</v>
      </c>
      <c r="AB19" s="61">
        <f t="shared" si="11"/>
        <v>0</v>
      </c>
      <c r="AC19" s="335">
        <f t="shared" si="10"/>
        <v>0</v>
      </c>
      <c r="AD19" s="82"/>
    </row>
    <row r="20" spans="3:55" x14ac:dyDescent="0.2">
      <c r="C20" s="18"/>
      <c r="D20" s="62"/>
      <c r="E20" s="529" t="s">
        <v>98</v>
      </c>
      <c r="F20" s="34" t="s">
        <v>57</v>
      </c>
      <c r="G20" s="34"/>
      <c r="H20" s="35"/>
      <c r="I20" s="36"/>
      <c r="J20" s="37">
        <v>33312</v>
      </c>
      <c r="K20" s="37">
        <v>32557</v>
      </c>
      <c r="L20" s="37">
        <v>39223</v>
      </c>
      <c r="M20" s="37">
        <v>39659</v>
      </c>
      <c r="N20" s="37">
        <v>43965.63</v>
      </c>
      <c r="O20" s="163">
        <v>47959</v>
      </c>
      <c r="P20" s="163">
        <v>53504</v>
      </c>
      <c r="Q20" s="163">
        <v>58059</v>
      </c>
      <c r="R20" s="163">
        <v>66320</v>
      </c>
      <c r="S20" s="163">
        <v>76304</v>
      </c>
      <c r="T20" s="163">
        <v>82660</v>
      </c>
      <c r="U20" s="37">
        <v>92978.876999999993</v>
      </c>
      <c r="V20" s="163">
        <v>93238</v>
      </c>
      <c r="W20" s="163">
        <v>117242.66039999999</v>
      </c>
      <c r="X20" s="163">
        <v>669086.12860000005</v>
      </c>
      <c r="Y20" s="68">
        <v>721813.56260000006</v>
      </c>
      <c r="Z20" s="37">
        <v>986095.98932999989</v>
      </c>
      <c r="AA20" s="37">
        <v>466921.59100000001</v>
      </c>
      <c r="AB20" s="37"/>
      <c r="AC20" s="332"/>
      <c r="AD20" s="82"/>
    </row>
    <row r="21" spans="3:55" x14ac:dyDescent="0.2">
      <c r="C21" s="18"/>
      <c r="D21" s="94"/>
      <c r="E21" s="531"/>
      <c r="F21" s="29" t="s">
        <v>58</v>
      </c>
      <c r="G21" s="29"/>
      <c r="H21" s="30"/>
      <c r="I21" s="31"/>
      <c r="J21" s="72">
        <v>0</v>
      </c>
      <c r="K21" s="72">
        <v>0</v>
      </c>
      <c r="L21" s="72">
        <v>0</v>
      </c>
      <c r="M21" s="72">
        <v>0</v>
      </c>
      <c r="N21" s="72">
        <v>0</v>
      </c>
      <c r="O21" s="164">
        <v>0</v>
      </c>
      <c r="P21" s="164">
        <v>0</v>
      </c>
      <c r="Q21" s="164">
        <v>0</v>
      </c>
      <c r="R21" s="164">
        <v>0</v>
      </c>
      <c r="S21" s="164">
        <v>0</v>
      </c>
      <c r="T21" s="164">
        <v>0</v>
      </c>
      <c r="U21" s="72">
        <v>0</v>
      </c>
      <c r="V21" s="164">
        <v>0</v>
      </c>
      <c r="W21" s="164">
        <v>0</v>
      </c>
      <c r="X21" s="164">
        <v>0</v>
      </c>
      <c r="Y21" s="159">
        <v>0</v>
      </c>
      <c r="Z21" s="72">
        <v>382.7</v>
      </c>
      <c r="AA21" s="72">
        <v>339.3</v>
      </c>
      <c r="AB21" s="72"/>
      <c r="AC21" s="333"/>
      <c r="AD21" s="82"/>
    </row>
    <row r="22" spans="3:55" x14ac:dyDescent="0.2">
      <c r="C22" s="18"/>
      <c r="D22" s="62"/>
      <c r="E22" s="529" t="s">
        <v>59</v>
      </c>
      <c r="F22" s="34" t="s">
        <v>57</v>
      </c>
      <c r="G22" s="34"/>
      <c r="H22" s="35"/>
      <c r="I22" s="36"/>
      <c r="J22" s="106">
        <v>1</v>
      </c>
      <c r="K22" s="106">
        <v>1</v>
      </c>
      <c r="L22" s="106">
        <v>1</v>
      </c>
      <c r="M22" s="106">
        <v>1</v>
      </c>
      <c r="N22" s="106">
        <v>1</v>
      </c>
      <c r="O22" s="172">
        <v>1</v>
      </c>
      <c r="P22" s="172">
        <v>1</v>
      </c>
      <c r="Q22" s="172">
        <v>1</v>
      </c>
      <c r="R22" s="172">
        <v>1</v>
      </c>
      <c r="S22" s="172">
        <v>1</v>
      </c>
      <c r="T22" s="172">
        <v>1</v>
      </c>
      <c r="U22" s="106">
        <v>1</v>
      </c>
      <c r="V22" s="172">
        <v>1</v>
      </c>
      <c r="W22" s="172">
        <f t="shared" ref="W22:AC22" si="12">W20/W19</f>
        <v>1</v>
      </c>
      <c r="X22" s="172">
        <f t="shared" si="12"/>
        <v>1</v>
      </c>
      <c r="Y22" s="408">
        <f t="shared" si="12"/>
        <v>1</v>
      </c>
      <c r="Z22" s="106">
        <f t="shared" si="12"/>
        <v>0.99961205446793799</v>
      </c>
      <c r="AA22" s="106">
        <f t="shared" si="12"/>
        <v>0.99927385320163675</v>
      </c>
      <c r="AB22" s="106" t="e">
        <f t="shared" ref="AB22" si="13">AB20/AB19</f>
        <v>#DIV/0!</v>
      </c>
      <c r="AC22" s="359" t="e">
        <f t="shared" si="12"/>
        <v>#DIV/0!</v>
      </c>
      <c r="AD22" s="82"/>
    </row>
    <row r="23" spans="3:55" ht="13.5" thickBot="1" x14ac:dyDescent="0.25">
      <c r="C23" s="18"/>
      <c r="D23" s="73"/>
      <c r="E23" s="544"/>
      <c r="F23" s="86" t="s">
        <v>58</v>
      </c>
      <c r="G23" s="86"/>
      <c r="H23" s="87"/>
      <c r="I23" s="88"/>
      <c r="J23" s="107">
        <v>0</v>
      </c>
      <c r="K23" s="107">
        <v>0</v>
      </c>
      <c r="L23" s="107">
        <v>0</v>
      </c>
      <c r="M23" s="107">
        <v>0</v>
      </c>
      <c r="N23" s="107">
        <v>0</v>
      </c>
      <c r="O23" s="173">
        <v>0</v>
      </c>
      <c r="P23" s="173">
        <v>0</v>
      </c>
      <c r="Q23" s="173">
        <v>0</v>
      </c>
      <c r="R23" s="173">
        <v>0</v>
      </c>
      <c r="S23" s="173">
        <v>0</v>
      </c>
      <c r="T23" s="173">
        <v>0</v>
      </c>
      <c r="U23" s="107">
        <v>0</v>
      </c>
      <c r="V23" s="173">
        <v>0</v>
      </c>
      <c r="W23" s="173">
        <f t="shared" ref="W23:AC23" si="14">W21/W19</f>
        <v>0</v>
      </c>
      <c r="X23" s="173">
        <f t="shared" si="14"/>
        <v>0</v>
      </c>
      <c r="Y23" s="410">
        <f t="shared" si="14"/>
        <v>0</v>
      </c>
      <c r="Z23" s="107">
        <f t="shared" si="14"/>
        <v>3.8794553206204947E-4</v>
      </c>
      <c r="AA23" s="107">
        <f t="shared" si="14"/>
        <v>7.2614679836322958E-4</v>
      </c>
      <c r="AB23" s="107" t="e">
        <f t="shared" ref="AB23" si="15">AB21/AB19</f>
        <v>#DIV/0!</v>
      </c>
      <c r="AC23" s="360" t="e">
        <f t="shared" si="14"/>
        <v>#DIV/0!</v>
      </c>
      <c r="AD23" s="82"/>
    </row>
    <row r="24" spans="3:55" ht="15.75" thickBot="1" x14ac:dyDescent="0.25">
      <c r="C24" s="18"/>
      <c r="D24" s="78" t="s">
        <v>215</v>
      </c>
      <c r="E24" s="79"/>
      <c r="F24" s="79"/>
      <c r="G24" s="79"/>
      <c r="H24" s="79"/>
      <c r="I24" s="79"/>
      <c r="J24" s="76"/>
      <c r="K24" s="76"/>
      <c r="L24" s="76"/>
      <c r="M24" s="76"/>
      <c r="N24" s="77"/>
      <c r="O24" s="77"/>
      <c r="P24" s="77"/>
      <c r="Q24" s="77"/>
      <c r="R24" s="77"/>
      <c r="S24" s="77"/>
      <c r="T24" s="77"/>
      <c r="U24" s="298"/>
      <c r="V24" s="76"/>
      <c r="W24" s="76"/>
      <c r="X24" s="76"/>
      <c r="Y24" s="364"/>
      <c r="Z24" s="364"/>
      <c r="AA24" s="364"/>
      <c r="AB24" s="364"/>
      <c r="AC24" s="77"/>
      <c r="AD24" s="82"/>
    </row>
    <row r="25" spans="3:55" x14ac:dyDescent="0.2">
      <c r="C25" s="18"/>
      <c r="D25" s="57"/>
      <c r="E25" s="58" t="s">
        <v>97</v>
      </c>
      <c r="F25" s="58"/>
      <c r="G25" s="58"/>
      <c r="H25" s="59"/>
      <c r="I25" s="60"/>
      <c r="J25" s="61">
        <v>9731060.4499999993</v>
      </c>
      <c r="K25" s="61">
        <v>10257498.279999999</v>
      </c>
      <c r="L25" s="61">
        <v>10995126.75</v>
      </c>
      <c r="M25" s="61">
        <v>11935314.939999999</v>
      </c>
      <c r="N25" s="61">
        <f>N26+N27</f>
        <v>12633812.779999999</v>
      </c>
      <c r="O25" s="171">
        <f>O26+O27</f>
        <v>14046526.24</v>
      </c>
      <c r="P25" s="171">
        <v>15929892.370000001</v>
      </c>
      <c r="Q25" s="171">
        <v>16225275.950000003</v>
      </c>
      <c r="R25" s="171">
        <v>16213046.76</v>
      </c>
      <c r="S25" s="171">
        <v>16857233.219999999</v>
      </c>
      <c r="T25" s="171">
        <f t="shared" ref="T25:AC25" si="16">T26+T27</f>
        <v>17763644.997440003</v>
      </c>
      <c r="U25" s="61">
        <f t="shared" si="16"/>
        <v>19224719.951019999</v>
      </c>
      <c r="V25" s="171">
        <f t="shared" si="16"/>
        <v>19231988.799660001</v>
      </c>
      <c r="W25" s="171">
        <f t="shared" si="16"/>
        <v>18694336.232480001</v>
      </c>
      <c r="X25" s="171">
        <f t="shared" si="16"/>
        <v>20860247.645879999</v>
      </c>
      <c r="Y25" s="160">
        <f t="shared" ref="Y25:AB25" si="17">Y26+Y27</f>
        <v>24669478.148809999</v>
      </c>
      <c r="Z25" s="61">
        <f t="shared" si="17"/>
        <v>27875969.734680001</v>
      </c>
      <c r="AA25" s="61">
        <f t="shared" si="17"/>
        <v>30239996.23356</v>
      </c>
      <c r="AB25" s="61">
        <f t="shared" si="17"/>
        <v>0</v>
      </c>
      <c r="AC25" s="335">
        <f t="shared" si="16"/>
        <v>0</v>
      </c>
      <c r="AD25" s="82"/>
      <c r="BC25" s="155"/>
    </row>
    <row r="26" spans="3:55" x14ac:dyDescent="0.2">
      <c r="C26" s="18"/>
      <c r="D26" s="62"/>
      <c r="E26" s="529" t="s">
        <v>98</v>
      </c>
      <c r="F26" s="34" t="s">
        <v>57</v>
      </c>
      <c r="G26" s="34"/>
      <c r="H26" s="35"/>
      <c r="I26" s="36"/>
      <c r="J26" s="37">
        <v>9270428.8199999984</v>
      </c>
      <c r="K26" s="37">
        <v>9593302.709999999</v>
      </c>
      <c r="L26" s="37">
        <v>10139833.77</v>
      </c>
      <c r="M26" s="37">
        <v>10725655.52</v>
      </c>
      <c r="N26" s="37">
        <f>11345261.78-1.02</f>
        <v>11345260.76</v>
      </c>
      <c r="O26" s="163">
        <f>12020760.67-36.78</f>
        <v>12020723.890000001</v>
      </c>
      <c r="P26" s="163">
        <v>13218534.390000001</v>
      </c>
      <c r="Q26" s="163">
        <v>13365362.740000002</v>
      </c>
      <c r="R26" s="163">
        <v>13760351.609999998</v>
      </c>
      <c r="S26" s="163">
        <v>14796093.34</v>
      </c>
      <c r="T26" s="163">
        <v>15051497.502180001</v>
      </c>
      <c r="U26" s="37">
        <v>15888117.645399999</v>
      </c>
      <c r="V26" s="163">
        <v>16264562.004590001</v>
      </c>
      <c r="W26" s="163">
        <v>17109574.157370001</v>
      </c>
      <c r="X26" s="163">
        <v>18686061.047709998</v>
      </c>
      <c r="Y26" s="68">
        <v>21521562.949899998</v>
      </c>
      <c r="Z26" s="37">
        <v>25104184.208700001</v>
      </c>
      <c r="AA26" s="37">
        <v>27069774.496339999</v>
      </c>
      <c r="AB26" s="37"/>
      <c r="AC26" s="332"/>
      <c r="AD26" s="82"/>
      <c r="BC26" s="155"/>
    </row>
    <row r="27" spans="3:55" x14ac:dyDescent="0.2">
      <c r="C27" s="18"/>
      <c r="D27" s="94"/>
      <c r="E27" s="531"/>
      <c r="F27" s="29" t="s">
        <v>58</v>
      </c>
      <c r="G27" s="29"/>
      <c r="H27" s="30"/>
      <c r="I27" s="31"/>
      <c r="J27" s="72">
        <v>460631.63</v>
      </c>
      <c r="K27" s="72">
        <v>664195.56999999995</v>
      </c>
      <c r="L27" s="72">
        <v>855292.98</v>
      </c>
      <c r="M27" s="72">
        <v>1209659.42</v>
      </c>
      <c r="N27" s="72">
        <v>1288552.02</v>
      </c>
      <c r="O27" s="164">
        <v>2025802.35</v>
      </c>
      <c r="P27" s="164">
        <v>2711357.98</v>
      </c>
      <c r="Q27" s="164">
        <v>2859913.21</v>
      </c>
      <c r="R27" s="164">
        <v>2452695.15</v>
      </c>
      <c r="S27" s="164">
        <v>2061139.88</v>
      </c>
      <c r="T27" s="164">
        <v>2712147.4952600002</v>
      </c>
      <c r="U27" s="72">
        <v>3336602.3056200002</v>
      </c>
      <c r="V27" s="164">
        <v>2967426.7950699995</v>
      </c>
      <c r="W27" s="164">
        <v>1584762.0751099999</v>
      </c>
      <c r="X27" s="164">
        <v>2174186.5981699997</v>
      </c>
      <c r="Y27" s="159">
        <v>3147915.1989100003</v>
      </c>
      <c r="Z27" s="72">
        <v>2771785.5259800004</v>
      </c>
      <c r="AA27" s="72">
        <v>3170221.7372199995</v>
      </c>
      <c r="AB27" s="72"/>
      <c r="AC27" s="333"/>
      <c r="AD27" s="82"/>
    </row>
    <row r="28" spans="3:55" x14ac:dyDescent="0.2">
      <c r="C28" s="18"/>
      <c r="D28" s="62"/>
      <c r="E28" s="529" t="s">
        <v>59</v>
      </c>
      <c r="F28" s="34" t="s">
        <v>57</v>
      </c>
      <c r="G28" s="34"/>
      <c r="H28" s="35"/>
      <c r="I28" s="36"/>
      <c r="J28" s="106">
        <v>0.95266377879709907</v>
      </c>
      <c r="K28" s="106">
        <v>0.93524780098720128</v>
      </c>
      <c r="L28" s="106">
        <v>0.92221163071176049</v>
      </c>
      <c r="M28" s="106">
        <v>0.89864872220958758</v>
      </c>
      <c r="N28" s="106">
        <f>N26/N25</f>
        <v>0.89800766859234715</v>
      </c>
      <c r="O28" s="172">
        <f>O26/O25</f>
        <v>0.85577912179944071</v>
      </c>
      <c r="P28" s="172">
        <v>0.8297943314980476</v>
      </c>
      <c r="Q28" s="172">
        <v>0.82373716053809243</v>
      </c>
      <c r="R28" s="172">
        <v>0.84872089827982444</v>
      </c>
      <c r="S28" s="172">
        <v>0.8777296456007625</v>
      </c>
      <c r="T28" s="172">
        <f t="shared" ref="T28:AC28" si="18">T26/T25</f>
        <v>0.84732032780148092</v>
      </c>
      <c r="U28" s="106">
        <f t="shared" si="18"/>
        <v>0.82644208528806318</v>
      </c>
      <c r="V28" s="172">
        <f t="shared" si="18"/>
        <v>0.8457035917615312</v>
      </c>
      <c r="W28" s="172">
        <f t="shared" si="18"/>
        <v>0.91522768953108935</v>
      </c>
      <c r="X28" s="172">
        <f t="shared" si="18"/>
        <v>0.89577369190056511</v>
      </c>
      <c r="Y28" s="408">
        <f t="shared" ref="Y28:AB28" si="19">Y26/Y25</f>
        <v>0.87239636039638524</v>
      </c>
      <c r="Z28" s="106">
        <f t="shared" si="19"/>
        <v>0.90056720708332272</v>
      </c>
      <c r="AA28" s="106">
        <f t="shared" si="19"/>
        <v>0.89516461203451725</v>
      </c>
      <c r="AB28" s="106" t="e">
        <f t="shared" si="19"/>
        <v>#DIV/0!</v>
      </c>
      <c r="AC28" s="359" t="e">
        <f t="shared" si="18"/>
        <v>#DIV/0!</v>
      </c>
      <c r="AD28" s="82"/>
    </row>
    <row r="29" spans="3:55" ht="13.5" thickBot="1" x14ac:dyDescent="0.25">
      <c r="C29" s="18"/>
      <c r="D29" s="73"/>
      <c r="E29" s="539"/>
      <c r="F29" s="86" t="s">
        <v>58</v>
      </c>
      <c r="G29" s="86"/>
      <c r="H29" s="87"/>
      <c r="I29" s="88"/>
      <c r="J29" s="107">
        <v>4.7336221202900867E-2</v>
      </c>
      <c r="K29" s="105">
        <v>6.4752199012798675E-2</v>
      </c>
      <c r="L29" s="105">
        <v>7.7788369288239442E-2</v>
      </c>
      <c r="M29" s="105">
        <v>0.10135127779041246</v>
      </c>
      <c r="N29" s="105">
        <f>N27/N25</f>
        <v>0.10199233140765286</v>
      </c>
      <c r="O29" s="167">
        <f>O27/O25</f>
        <v>0.14422087820055929</v>
      </c>
      <c r="P29" s="167">
        <v>0.17020566850195235</v>
      </c>
      <c r="Q29" s="167">
        <v>0.17626283946190754</v>
      </c>
      <c r="R29" s="167">
        <v>0.15127910172017539</v>
      </c>
      <c r="S29" s="167">
        <v>0.12227035439923753</v>
      </c>
      <c r="T29" s="167">
        <f t="shared" ref="T29:AC29" si="20">T27/T25</f>
        <v>0.15267967219851894</v>
      </c>
      <c r="U29" s="105">
        <f t="shared" si="20"/>
        <v>0.17355791471193688</v>
      </c>
      <c r="V29" s="167">
        <f t="shared" si="20"/>
        <v>0.15429640823846882</v>
      </c>
      <c r="W29" s="167">
        <f t="shared" si="20"/>
        <v>8.4772310468910636E-2</v>
      </c>
      <c r="X29" s="167">
        <f t="shared" si="20"/>
        <v>0.10422630809943487</v>
      </c>
      <c r="Y29" s="409">
        <f t="shared" ref="Y29:AB29" si="21">Y27/Y25</f>
        <v>0.12760363960361476</v>
      </c>
      <c r="Z29" s="105">
        <f t="shared" si="21"/>
        <v>9.9432792916677296E-2</v>
      </c>
      <c r="AA29" s="105">
        <f t="shared" si="21"/>
        <v>0.10483538796548275</v>
      </c>
      <c r="AB29" s="105" t="e">
        <f t="shared" si="21"/>
        <v>#DIV/0!</v>
      </c>
      <c r="AC29" s="334" t="e">
        <f t="shared" si="20"/>
        <v>#DIV/0!</v>
      </c>
      <c r="AD29" s="82"/>
    </row>
    <row r="30" spans="3:55" ht="13.5" thickBot="1" x14ac:dyDescent="0.25">
      <c r="C30" s="18"/>
      <c r="D30" s="78" t="s">
        <v>60</v>
      </c>
      <c r="E30" s="79"/>
      <c r="F30" s="79"/>
      <c r="G30" s="79"/>
      <c r="H30" s="79"/>
      <c r="I30" s="79"/>
      <c r="J30" s="76"/>
      <c r="K30" s="76"/>
      <c r="L30" s="76"/>
      <c r="M30" s="76"/>
      <c r="N30" s="77"/>
      <c r="O30" s="77"/>
      <c r="P30" s="77"/>
      <c r="Q30" s="77"/>
      <c r="R30" s="77"/>
      <c r="S30" s="77"/>
      <c r="T30" s="77"/>
      <c r="U30" s="298"/>
      <c r="V30" s="76"/>
      <c r="W30" s="76"/>
      <c r="X30" s="76"/>
      <c r="Y30" s="364"/>
      <c r="Z30" s="364"/>
      <c r="AA30" s="364"/>
      <c r="AB30" s="364"/>
      <c r="AC30" s="77"/>
      <c r="AD30" s="82"/>
    </row>
    <row r="31" spans="3:55" ht="15" x14ac:dyDescent="0.2">
      <c r="C31" s="18"/>
      <c r="D31" s="33"/>
      <c r="E31" s="34" t="s">
        <v>216</v>
      </c>
      <c r="F31" s="34"/>
      <c r="G31" s="34"/>
      <c r="H31" s="35"/>
      <c r="I31" s="36"/>
      <c r="J31" s="108">
        <v>114.24777249999998</v>
      </c>
      <c r="K31" s="108">
        <v>121.34803966999998</v>
      </c>
      <c r="L31" s="108">
        <v>128.55417447999997</v>
      </c>
      <c r="M31" s="108">
        <v>141.24843944</v>
      </c>
      <c r="N31" s="108">
        <v>151.58498969999997</v>
      </c>
      <c r="O31" s="174">
        <v>149.79972682000005</v>
      </c>
      <c r="P31" s="174">
        <v>162.80350399</v>
      </c>
      <c r="Q31" s="174">
        <v>161.87480193999997</v>
      </c>
      <c r="R31" s="174">
        <v>172.76879587426001</v>
      </c>
      <c r="S31" s="174">
        <v>170.37426544439001</v>
      </c>
      <c r="T31" s="174">
        <v>171.72496276016</v>
      </c>
      <c r="U31" s="299">
        <v>177.59063407748005</v>
      </c>
      <c r="V31" s="301">
        <v>181.60898122443001</v>
      </c>
      <c r="W31" s="301">
        <v>172.2724</v>
      </c>
      <c r="X31" s="301">
        <v>193.64213354046001</v>
      </c>
      <c r="Y31" s="411">
        <v>221.52466721600999</v>
      </c>
      <c r="Z31" s="299">
        <v>247.91723176067001</v>
      </c>
      <c r="AA31" s="299">
        <v>262.27633984903002</v>
      </c>
      <c r="AB31" s="299"/>
      <c r="AC31" s="361"/>
      <c r="AD31" s="82"/>
    </row>
    <row r="32" spans="3:55" x14ac:dyDescent="0.2">
      <c r="C32" s="18"/>
      <c r="D32" s="28"/>
      <c r="E32" s="29" t="s">
        <v>61</v>
      </c>
      <c r="F32" s="29"/>
      <c r="G32" s="29"/>
      <c r="H32" s="30"/>
      <c r="I32" s="31"/>
      <c r="J32" s="32">
        <f t="shared" ref="J32:U32" si="22">J13/J31/1000000</f>
        <v>8.5466633058425723E-2</v>
      </c>
      <c r="K32" s="32">
        <f t="shared" si="22"/>
        <v>8.4797869895412381E-2</v>
      </c>
      <c r="L32" s="32">
        <f t="shared" si="22"/>
        <v>8.5834239102960341E-2</v>
      </c>
      <c r="M32" s="32">
        <f t="shared" si="22"/>
        <v>8.4779513228440087E-2</v>
      </c>
      <c r="N32" s="32">
        <f t="shared" si="22"/>
        <v>8.3634787554430282E-2</v>
      </c>
      <c r="O32" s="162">
        <f t="shared" si="22"/>
        <v>9.4088858098760025E-2</v>
      </c>
      <c r="P32" s="162">
        <f t="shared" si="22"/>
        <v>9.8175997311346339E-2</v>
      </c>
      <c r="Q32" s="162">
        <f t="shared" si="22"/>
        <v>0.10059215365734028</v>
      </c>
      <c r="R32" s="162">
        <f t="shared" si="22"/>
        <v>9.422631371377975E-2</v>
      </c>
      <c r="S32" s="162">
        <f t="shared" si="22"/>
        <v>9.93902287756427E-2</v>
      </c>
      <c r="T32" s="162">
        <f t="shared" si="22"/>
        <v>0.10392376688044522</v>
      </c>
      <c r="U32" s="32">
        <f t="shared" si="22"/>
        <v>0.10877656318064603</v>
      </c>
      <c r="V32" s="162">
        <f t="shared" ref="V32:AC32" si="23">V13/V31/1000000</f>
        <v>0.10641118445446339</v>
      </c>
      <c r="W32" s="162">
        <f t="shared" si="23"/>
        <v>0.10919670761468465</v>
      </c>
      <c r="X32" s="162">
        <f t="shared" si="23"/>
        <v>0.11118103989482028</v>
      </c>
      <c r="Y32" s="412">
        <f t="shared" si="23"/>
        <v>0.11462060650180689</v>
      </c>
      <c r="Z32" s="32">
        <f t="shared" si="23"/>
        <v>0.11641969466597113</v>
      </c>
      <c r="AA32" s="32">
        <f t="shared" ref="AA32:AB32" si="24">AA13/AA31/1000000</f>
        <v>0.11707978364436354</v>
      </c>
      <c r="AB32" s="32" t="e">
        <f t="shared" si="24"/>
        <v>#DIV/0!</v>
      </c>
      <c r="AC32" s="362" t="e">
        <f t="shared" si="23"/>
        <v>#DIV/0!</v>
      </c>
      <c r="AD32" s="82"/>
    </row>
    <row r="33" spans="3:54" x14ac:dyDescent="0.2">
      <c r="C33" s="18"/>
      <c r="D33" s="33"/>
      <c r="E33" s="34" t="s">
        <v>62</v>
      </c>
      <c r="F33" s="34"/>
      <c r="G33" s="34"/>
      <c r="H33" s="35"/>
      <c r="I33" s="36"/>
      <c r="J33" s="80">
        <v>2688.107</v>
      </c>
      <c r="K33" s="80">
        <v>3057.66</v>
      </c>
      <c r="L33" s="80">
        <v>3257.9720000000002</v>
      </c>
      <c r="M33" s="80">
        <v>3507.1309999999999</v>
      </c>
      <c r="N33" s="80">
        <v>3840.1170000000002</v>
      </c>
      <c r="O33" s="175">
        <v>4024.1170000000002</v>
      </c>
      <c r="P33" s="175">
        <v>3930.4090000000001</v>
      </c>
      <c r="Q33" s="175">
        <v>3962.4639999999999</v>
      </c>
      <c r="R33" s="175">
        <v>4033.7550000000001</v>
      </c>
      <c r="S33" s="175">
        <v>4059.9119999999998</v>
      </c>
      <c r="T33" s="175">
        <v>4098.1279999999997</v>
      </c>
      <c r="U33" s="80">
        <v>4313.7889999999998</v>
      </c>
      <c r="V33" s="175">
        <v>4595.7830000000004</v>
      </c>
      <c r="W33" s="175">
        <v>4773.24</v>
      </c>
      <c r="X33" s="175">
        <v>5055.0290000000005</v>
      </c>
      <c r="Y33" s="413">
        <v>5408.7659999999996</v>
      </c>
      <c r="Z33" s="80">
        <v>5748.6679999999997</v>
      </c>
      <c r="AA33" s="80">
        <v>5650.5</v>
      </c>
      <c r="AB33" s="80"/>
      <c r="AC33" s="363"/>
      <c r="AD33" s="82"/>
    </row>
    <row r="34" spans="3:54" ht="13.5" thickBot="1" x14ac:dyDescent="0.25">
      <c r="C34" s="18"/>
      <c r="D34" s="101"/>
      <c r="E34" s="86" t="s">
        <v>63</v>
      </c>
      <c r="F34" s="86"/>
      <c r="G34" s="86"/>
      <c r="H34" s="87"/>
      <c r="I34" s="88"/>
      <c r="J34" s="107">
        <f>J13/1000000/J33</f>
        <v>3.6324344417837532E-3</v>
      </c>
      <c r="K34" s="107">
        <f t="shared" ref="K34:Q34" si="25">K13/1000000/K33</f>
        <v>3.3653366561357378E-3</v>
      </c>
      <c r="L34" s="107">
        <f t="shared" si="25"/>
        <v>3.3868767902241023E-3</v>
      </c>
      <c r="M34" s="107">
        <f t="shared" si="25"/>
        <v>3.4144643983928745E-3</v>
      </c>
      <c r="N34" s="107">
        <f t="shared" si="25"/>
        <v>3.301404204611474E-3</v>
      </c>
      <c r="O34" s="173">
        <f t="shared" si="25"/>
        <v>3.5025038387303353E-3</v>
      </c>
      <c r="P34" s="173">
        <f t="shared" si="25"/>
        <v>4.0665987610958559E-3</v>
      </c>
      <c r="Q34" s="173">
        <f t="shared" si="25"/>
        <v>4.1093963124964675E-3</v>
      </c>
      <c r="R34" s="173">
        <f t="shared" ref="R34:AC34" si="26">R13/1000000/R33</f>
        <v>4.0357847117636044E-3</v>
      </c>
      <c r="S34" s="173">
        <f t="shared" si="26"/>
        <v>4.1709123793816222E-3</v>
      </c>
      <c r="T34" s="173">
        <f t="shared" si="26"/>
        <v>4.354745629575261E-3</v>
      </c>
      <c r="U34" s="107">
        <f t="shared" si="26"/>
        <v>4.4781278889672168E-3</v>
      </c>
      <c r="V34" s="173">
        <f t="shared" si="26"/>
        <v>4.2049911407174793E-3</v>
      </c>
      <c r="W34" s="173">
        <f>W13/1000000/W33</f>
        <v>3.9410502913911722E-3</v>
      </c>
      <c r="X34" s="173">
        <f t="shared" ref="X34:AB34" si="27">X13/1000000/X33</f>
        <v>4.2589931283242887E-3</v>
      </c>
      <c r="Y34" s="410">
        <f t="shared" si="27"/>
        <v>4.6944703674387106E-3</v>
      </c>
      <c r="Z34" s="107">
        <f t="shared" si="27"/>
        <v>5.0207193081962644E-3</v>
      </c>
      <c r="AA34" s="107">
        <f t="shared" si="27"/>
        <v>5.4344318422369703E-3</v>
      </c>
      <c r="AB34" s="107" t="e">
        <f t="shared" si="27"/>
        <v>#DIV/0!</v>
      </c>
      <c r="AC34" s="360" t="e">
        <f t="shared" si="26"/>
        <v>#DIV/0!</v>
      </c>
      <c r="AD34" s="82"/>
    </row>
    <row r="35" spans="3:54" ht="13.5" thickBot="1" x14ac:dyDescent="0.25">
      <c r="C35" s="18"/>
      <c r="D35" s="78" t="s">
        <v>102</v>
      </c>
      <c r="E35" s="79"/>
      <c r="F35" s="79"/>
      <c r="G35" s="79"/>
      <c r="H35" s="79"/>
      <c r="I35" s="79"/>
      <c r="J35" s="76"/>
      <c r="K35" s="76"/>
      <c r="L35" s="76"/>
      <c r="M35" s="76"/>
      <c r="N35" s="77"/>
      <c r="O35" s="77"/>
      <c r="P35" s="77"/>
      <c r="Q35" s="77"/>
      <c r="R35" s="77"/>
      <c r="S35" s="77"/>
      <c r="T35" s="77"/>
      <c r="U35" s="298"/>
      <c r="V35" s="76"/>
      <c r="W35" s="76"/>
      <c r="X35" s="76"/>
      <c r="Y35" s="364"/>
      <c r="Z35" s="364"/>
      <c r="AA35" s="364"/>
      <c r="AB35" s="364"/>
      <c r="AC35" s="77"/>
      <c r="AD35" s="82"/>
      <c r="BB35" s="155"/>
    </row>
    <row r="36" spans="3:54" x14ac:dyDescent="0.2">
      <c r="C36" s="18"/>
      <c r="D36" s="57"/>
      <c r="E36" s="58" t="s">
        <v>97</v>
      </c>
      <c r="F36" s="58"/>
      <c r="G36" s="58"/>
      <c r="H36" s="59"/>
      <c r="I36" s="60"/>
      <c r="J36" s="61">
        <v>108814.66899999999</v>
      </c>
      <c r="K36" s="61">
        <v>112101.51699999999</v>
      </c>
      <c r="L36" s="61">
        <v>124653.41</v>
      </c>
      <c r="M36" s="61">
        <v>127234.643</v>
      </c>
      <c r="N36" s="61">
        <v>136097.08199999999</v>
      </c>
      <c r="O36" s="133" t="s">
        <v>138</v>
      </c>
      <c r="P36" s="133" t="s">
        <v>138</v>
      </c>
      <c r="Q36" s="133" t="s">
        <v>182</v>
      </c>
      <c r="R36" s="133" t="s">
        <v>182</v>
      </c>
      <c r="S36" s="133" t="s">
        <v>182</v>
      </c>
      <c r="T36" s="133" t="s">
        <v>182</v>
      </c>
      <c r="U36" s="132" t="s">
        <v>182</v>
      </c>
      <c r="V36" s="133" t="s">
        <v>182</v>
      </c>
      <c r="W36" s="133" t="s">
        <v>182</v>
      </c>
      <c r="X36" s="133" t="s">
        <v>182</v>
      </c>
      <c r="Y36" s="134" t="s">
        <v>182</v>
      </c>
      <c r="Z36" s="132" t="s">
        <v>182</v>
      </c>
      <c r="AA36" s="132" t="s">
        <v>182</v>
      </c>
      <c r="AB36" s="132" t="s">
        <v>182</v>
      </c>
      <c r="AC36" s="323" t="s">
        <v>182</v>
      </c>
      <c r="AD36" s="82"/>
    </row>
    <row r="37" spans="3:54" ht="15" x14ac:dyDescent="0.2">
      <c r="C37" s="18"/>
      <c r="D37" s="62"/>
      <c r="E37" s="529" t="s">
        <v>98</v>
      </c>
      <c r="F37" s="34" t="s">
        <v>217</v>
      </c>
      <c r="G37" s="34"/>
      <c r="H37" s="35"/>
      <c r="I37" s="36"/>
      <c r="J37" s="37">
        <v>85271.668999999994</v>
      </c>
      <c r="K37" s="37">
        <v>89720.516999999993</v>
      </c>
      <c r="L37" s="37">
        <v>96762.41</v>
      </c>
      <c r="M37" s="37">
        <v>98861.642999999996</v>
      </c>
      <c r="N37" s="37">
        <v>105893.08199999999</v>
      </c>
      <c r="O37" s="225" t="s">
        <v>139</v>
      </c>
      <c r="P37" s="225" t="s">
        <v>139</v>
      </c>
      <c r="Q37" s="225" t="s">
        <v>182</v>
      </c>
      <c r="R37" s="225" t="s">
        <v>182</v>
      </c>
      <c r="S37" s="225" t="s">
        <v>182</v>
      </c>
      <c r="T37" s="225" t="s">
        <v>182</v>
      </c>
      <c r="U37" s="294" t="s">
        <v>182</v>
      </c>
      <c r="V37" s="225" t="s">
        <v>182</v>
      </c>
      <c r="W37" s="225" t="s">
        <v>182</v>
      </c>
      <c r="X37" s="225" t="s">
        <v>182</v>
      </c>
      <c r="Y37" s="414" t="s">
        <v>182</v>
      </c>
      <c r="Z37" s="294" t="s">
        <v>182</v>
      </c>
      <c r="AA37" s="294" t="s">
        <v>182</v>
      </c>
      <c r="AB37" s="294" t="s">
        <v>182</v>
      </c>
      <c r="AC37" s="340" t="s">
        <v>182</v>
      </c>
      <c r="AD37" s="82"/>
    </row>
    <row r="38" spans="3:54" ht="15.75" thickBot="1" x14ac:dyDescent="0.25">
      <c r="C38" s="18"/>
      <c r="D38" s="73"/>
      <c r="E38" s="544"/>
      <c r="F38" s="85" t="s">
        <v>270</v>
      </c>
      <c r="G38" s="85"/>
      <c r="H38" s="70"/>
      <c r="I38" s="71"/>
      <c r="J38" s="89">
        <v>23543</v>
      </c>
      <c r="K38" s="89">
        <v>22381</v>
      </c>
      <c r="L38" s="89">
        <v>27891</v>
      </c>
      <c r="M38" s="89">
        <v>28373</v>
      </c>
      <c r="N38" s="89">
        <v>30204</v>
      </c>
      <c r="O38" s="165">
        <v>34135</v>
      </c>
      <c r="P38" s="165">
        <v>36623</v>
      </c>
      <c r="Q38" s="165">
        <v>41322</v>
      </c>
      <c r="R38" s="165">
        <v>49716</v>
      </c>
      <c r="S38" s="165">
        <v>59833</v>
      </c>
      <c r="T38" s="165">
        <v>67056</v>
      </c>
      <c r="U38" s="89">
        <v>74626</v>
      </c>
      <c r="V38" s="165">
        <v>76957</v>
      </c>
      <c r="W38" s="165">
        <v>82887</v>
      </c>
      <c r="X38" s="165">
        <v>94775.91399999999</v>
      </c>
      <c r="Y38" s="161">
        <v>112577.9</v>
      </c>
      <c r="Z38" s="89">
        <v>122852.3</v>
      </c>
      <c r="AA38" s="89">
        <v>148406.79999999999</v>
      </c>
      <c r="AB38" s="89"/>
      <c r="AC38" s="297"/>
      <c r="AD38" s="82"/>
    </row>
    <row r="39" spans="3:54" ht="13.5" x14ac:dyDescent="0.25">
      <c r="D39" s="52" t="s">
        <v>77</v>
      </c>
      <c r="E39" s="53"/>
      <c r="F39" s="53"/>
      <c r="G39" s="53"/>
      <c r="H39" s="53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81"/>
      <c r="Z39" s="42"/>
      <c r="AA39" s="42"/>
      <c r="AB39" s="42"/>
      <c r="AC39" s="81" t="s">
        <v>271</v>
      </c>
    </row>
    <row r="40" spans="3:54" ht="12.75" customHeight="1" x14ac:dyDescent="0.2">
      <c r="D40" s="43" t="s">
        <v>3</v>
      </c>
      <c r="E40" s="558" t="s">
        <v>219</v>
      </c>
      <c r="F40" s="558"/>
      <c r="G40" s="558"/>
      <c r="H40" s="558"/>
      <c r="I40" s="558"/>
      <c r="J40" s="558"/>
      <c r="K40" s="558"/>
      <c r="L40" s="558"/>
      <c r="M40" s="558"/>
      <c r="N40" s="558"/>
      <c r="O40" s="558"/>
      <c r="P40" s="558"/>
      <c r="Q40" s="558"/>
      <c r="R40" s="558"/>
      <c r="S40" s="558"/>
      <c r="T40" s="558"/>
      <c r="U40" s="558"/>
      <c r="V40" s="558"/>
      <c r="W40" s="558"/>
      <c r="X40" s="558"/>
      <c r="Y40" s="558"/>
      <c r="Z40" s="231"/>
      <c r="AA40" s="231"/>
      <c r="AB40" s="231"/>
      <c r="AC40" s="404"/>
    </row>
    <row r="41" spans="3:54" ht="12.75" customHeight="1" x14ac:dyDescent="0.2">
      <c r="D41" s="43" t="s">
        <v>107</v>
      </c>
      <c r="E41" s="558" t="s">
        <v>145</v>
      </c>
      <c r="F41" s="558"/>
      <c r="G41" s="558"/>
      <c r="H41" s="558"/>
      <c r="I41" s="558"/>
      <c r="J41" s="558"/>
      <c r="K41" s="558"/>
      <c r="L41" s="558"/>
      <c r="M41" s="558"/>
      <c r="N41" s="558"/>
      <c r="O41" s="558"/>
      <c r="P41" s="558"/>
      <c r="Q41" s="558"/>
      <c r="R41" s="558"/>
      <c r="S41" s="558"/>
      <c r="T41" s="558"/>
      <c r="U41" s="558"/>
      <c r="V41" s="558"/>
      <c r="W41" s="558"/>
      <c r="X41" s="558"/>
      <c r="Y41" s="558"/>
      <c r="Z41" s="231"/>
      <c r="AA41" s="231"/>
      <c r="AB41" s="231"/>
      <c r="AC41" s="404"/>
    </row>
    <row r="42" spans="3:54" ht="12.75" customHeight="1" x14ac:dyDescent="0.2">
      <c r="D42" s="158" t="s">
        <v>147</v>
      </c>
      <c r="E42" s="558" t="s">
        <v>157</v>
      </c>
      <c r="F42" s="558"/>
      <c r="G42" s="558"/>
      <c r="H42" s="558"/>
      <c r="I42" s="558"/>
      <c r="J42" s="558"/>
      <c r="K42" s="558"/>
      <c r="L42" s="558"/>
      <c r="M42" s="558"/>
      <c r="N42" s="558"/>
      <c r="O42" s="558"/>
      <c r="P42" s="558"/>
      <c r="Q42" s="558"/>
      <c r="R42" s="558"/>
      <c r="S42" s="558"/>
      <c r="T42" s="558"/>
      <c r="U42" s="558"/>
      <c r="V42" s="558"/>
      <c r="W42" s="558"/>
      <c r="X42" s="558"/>
      <c r="Y42" s="558"/>
      <c r="Z42" s="558"/>
      <c r="AA42" s="558"/>
      <c r="AB42" s="558"/>
      <c r="AC42" s="558"/>
    </row>
    <row r="43" spans="3:54" ht="12.75" customHeight="1" x14ac:dyDescent="0.2">
      <c r="D43" s="158" t="s">
        <v>218</v>
      </c>
      <c r="E43" s="564" t="s">
        <v>178</v>
      </c>
      <c r="F43" s="564"/>
      <c r="G43" s="564"/>
      <c r="H43" s="564"/>
      <c r="I43" s="564"/>
      <c r="J43" s="564"/>
      <c r="K43" s="564"/>
      <c r="L43" s="564"/>
      <c r="M43" s="564"/>
      <c r="N43" s="564"/>
      <c r="O43" s="564"/>
      <c r="P43" s="564"/>
      <c r="Q43" s="564"/>
      <c r="R43" s="564"/>
      <c r="S43" s="564"/>
      <c r="T43" s="564"/>
      <c r="U43" s="564"/>
      <c r="V43" s="564"/>
      <c r="W43" s="564"/>
      <c r="X43" s="564"/>
      <c r="Y43" s="564"/>
      <c r="Z43" s="481"/>
      <c r="AA43" s="481"/>
      <c r="AB43" s="481"/>
      <c r="AC43" s="404"/>
    </row>
    <row r="44" spans="3:54" ht="25.5" customHeight="1" x14ac:dyDescent="0.2">
      <c r="D44" s="158" t="s">
        <v>268</v>
      </c>
      <c r="E44" s="564" t="s">
        <v>269</v>
      </c>
      <c r="F44" s="564"/>
      <c r="G44" s="564"/>
      <c r="H44" s="564"/>
      <c r="I44" s="564"/>
      <c r="J44" s="564"/>
      <c r="K44" s="564"/>
      <c r="L44" s="564"/>
      <c r="M44" s="564"/>
      <c r="N44" s="564"/>
      <c r="O44" s="564"/>
      <c r="P44" s="564"/>
      <c r="Q44" s="564"/>
      <c r="R44" s="564"/>
      <c r="S44" s="564"/>
      <c r="T44" s="564"/>
      <c r="U44" s="564"/>
      <c r="V44" s="564"/>
      <c r="W44" s="564"/>
      <c r="X44" s="564"/>
      <c r="Y44" s="564"/>
      <c r="Z44" s="564"/>
      <c r="AA44" s="564"/>
      <c r="AB44" s="564"/>
      <c r="AC44" s="564"/>
    </row>
    <row r="45" spans="3:54" x14ac:dyDescent="0.2">
      <c r="AC45" s="155"/>
    </row>
    <row r="48" spans="3:54" x14ac:dyDescent="0.2">
      <c r="J48" s="289"/>
      <c r="K48" s="289"/>
      <c r="L48" s="289"/>
      <c r="M48" s="289"/>
      <c r="N48" s="289"/>
      <c r="O48" s="289"/>
      <c r="P48" s="289"/>
      <c r="Q48" s="289"/>
      <c r="R48" s="289"/>
      <c r="S48" s="289"/>
      <c r="T48" s="289"/>
      <c r="U48" s="289"/>
      <c r="V48" s="289"/>
      <c r="W48" s="289"/>
      <c r="X48" s="289"/>
      <c r="Y48" s="289"/>
      <c r="Z48" s="289"/>
      <c r="AA48" s="289"/>
      <c r="AB48" s="289"/>
      <c r="AC48" s="289"/>
      <c r="AD48" s="289"/>
    </row>
    <row r="49" spans="10:29" x14ac:dyDescent="0.2">
      <c r="J49" s="289"/>
      <c r="K49" s="289"/>
      <c r="L49" s="289"/>
      <c r="M49" s="289"/>
      <c r="N49" s="289"/>
      <c r="O49" s="289"/>
      <c r="P49" s="289"/>
      <c r="Q49" s="289"/>
      <c r="R49" s="289"/>
      <c r="S49" s="289"/>
      <c r="T49" s="289"/>
      <c r="U49" s="289"/>
      <c r="V49" s="289"/>
      <c r="W49" s="289"/>
      <c r="X49" s="289"/>
      <c r="Y49" s="289"/>
      <c r="Z49" s="289"/>
      <c r="AA49" s="289"/>
      <c r="AB49" s="289"/>
      <c r="AC49" s="289"/>
    </row>
    <row r="50" spans="10:29" x14ac:dyDescent="0.2">
      <c r="J50" s="289"/>
      <c r="K50" s="289"/>
      <c r="L50" s="289"/>
      <c r="M50" s="289"/>
      <c r="N50" s="289"/>
      <c r="O50" s="289"/>
      <c r="P50" s="289"/>
      <c r="Q50" s="289"/>
      <c r="R50" s="289"/>
      <c r="S50" s="289"/>
      <c r="T50" s="289"/>
      <c r="U50" s="289"/>
      <c r="V50" s="289"/>
      <c r="W50" s="289"/>
      <c r="X50" s="289"/>
      <c r="Y50" s="289"/>
      <c r="Z50" s="289"/>
      <c r="AA50" s="289"/>
      <c r="AB50" s="289"/>
      <c r="AC50" s="289"/>
    </row>
    <row r="51" spans="10:29" x14ac:dyDescent="0.2">
      <c r="J51" s="289"/>
      <c r="K51" s="289"/>
      <c r="L51" s="289"/>
      <c r="M51" s="289"/>
      <c r="N51" s="289"/>
      <c r="O51" s="289"/>
      <c r="P51" s="289"/>
      <c r="Q51" s="289"/>
      <c r="R51" s="289"/>
      <c r="S51" s="289"/>
      <c r="T51" s="289"/>
      <c r="U51" s="289"/>
      <c r="V51" s="289"/>
      <c r="W51" s="289"/>
      <c r="X51" s="289"/>
      <c r="Y51" s="289"/>
      <c r="Z51" s="289"/>
      <c r="AA51" s="289"/>
      <c r="AB51" s="289"/>
      <c r="AC51" s="289"/>
    </row>
    <row r="52" spans="10:29" x14ac:dyDescent="0.2">
      <c r="J52" s="289"/>
      <c r="K52" s="289"/>
      <c r="L52" s="289"/>
      <c r="M52" s="289"/>
      <c r="N52" s="289"/>
      <c r="O52" s="289"/>
      <c r="P52" s="289"/>
      <c r="Q52" s="289"/>
      <c r="R52" s="289"/>
      <c r="S52" s="289"/>
      <c r="T52" s="289"/>
      <c r="U52" s="289"/>
      <c r="V52" s="289"/>
      <c r="W52" s="289"/>
      <c r="X52" s="289"/>
      <c r="Y52" s="289"/>
      <c r="Z52" s="289"/>
      <c r="AA52" s="289"/>
      <c r="AB52" s="289"/>
      <c r="AC52" s="289"/>
    </row>
    <row r="53" spans="10:29" x14ac:dyDescent="0.2">
      <c r="J53" s="289"/>
      <c r="K53" s="289"/>
      <c r="L53" s="289"/>
      <c r="M53" s="289"/>
      <c r="N53" s="289"/>
      <c r="O53" s="289"/>
      <c r="P53" s="289"/>
      <c r="Q53" s="289"/>
      <c r="R53" s="289"/>
      <c r="S53" s="289"/>
      <c r="T53" s="289"/>
      <c r="U53" s="289"/>
      <c r="V53" s="289"/>
      <c r="W53" s="289"/>
      <c r="X53" s="289"/>
      <c r="Y53" s="289"/>
      <c r="Z53" s="289"/>
      <c r="AA53" s="289"/>
      <c r="AB53" s="289"/>
      <c r="AC53" s="289"/>
    </row>
    <row r="54" spans="10:29" x14ac:dyDescent="0.2">
      <c r="J54" s="289"/>
      <c r="K54" s="289"/>
      <c r="L54" s="289"/>
      <c r="M54" s="289"/>
      <c r="N54" s="289"/>
      <c r="O54" s="289"/>
      <c r="P54" s="289"/>
      <c r="Q54" s="289"/>
      <c r="R54" s="289"/>
      <c r="S54" s="289"/>
      <c r="T54" s="289"/>
      <c r="U54" s="289"/>
      <c r="V54" s="289"/>
      <c r="W54" s="289"/>
      <c r="X54" s="289"/>
      <c r="Y54" s="289"/>
      <c r="Z54" s="289"/>
      <c r="AA54" s="289"/>
      <c r="AB54" s="289"/>
      <c r="AC54" s="289"/>
    </row>
    <row r="60" spans="10:29" x14ac:dyDescent="0.2">
      <c r="R60" s="289"/>
      <c r="S60" s="289"/>
      <c r="T60" s="289"/>
      <c r="U60" s="289"/>
      <c r="V60" s="289"/>
      <c r="W60" s="289"/>
      <c r="X60" s="289"/>
      <c r="Y60" s="289"/>
      <c r="Z60" s="289"/>
      <c r="AA60" s="289"/>
      <c r="AB60" s="289"/>
      <c r="AC60" s="289"/>
    </row>
  </sheetData>
  <mergeCells count="33">
    <mergeCell ref="E44:AC44"/>
    <mergeCell ref="E42:AC42"/>
    <mergeCell ref="E43:Y43"/>
    <mergeCell ref="O7:O10"/>
    <mergeCell ref="S7:S10"/>
    <mergeCell ref="E14:E15"/>
    <mergeCell ref="N7:N10"/>
    <mergeCell ref="J7:J10"/>
    <mergeCell ref="D7:I11"/>
    <mergeCell ref="W7:W10"/>
    <mergeCell ref="V7:V10"/>
    <mergeCell ref="X7:X10"/>
    <mergeCell ref="Y7:Y10"/>
    <mergeCell ref="E40:Y40"/>
    <mergeCell ref="E41:Y41"/>
    <mergeCell ref="M7:M10"/>
    <mergeCell ref="E22:E23"/>
    <mergeCell ref="E16:E17"/>
    <mergeCell ref="P7:P10"/>
    <mergeCell ref="E37:E38"/>
    <mergeCell ref="E28:E29"/>
    <mergeCell ref="E20:E21"/>
    <mergeCell ref="E26:E27"/>
    <mergeCell ref="L7:L10"/>
    <mergeCell ref="T7:T10"/>
    <mergeCell ref="AC7:AC10"/>
    <mergeCell ref="K7:K10"/>
    <mergeCell ref="U7:U10"/>
    <mergeCell ref="R7:R10"/>
    <mergeCell ref="Q7:Q10"/>
    <mergeCell ref="Z7:Z10"/>
    <mergeCell ref="AA7:AA10"/>
    <mergeCell ref="AB7:AB10"/>
  </mergeCells>
  <phoneticPr fontId="0" type="noConversion"/>
  <conditionalFormatting sqref="D6">
    <cfRule type="cellIs" dxfId="5" priority="2" stopIfTrue="1" operator="equal">
      <formula>"   sem (do závorky) poznámku, proč vývojová řada nezačíná jako obvykle - nebo červenou buňku vymazat"</formula>
    </cfRule>
  </conditionalFormatting>
  <conditionalFormatting sqref="G6">
    <cfRule type="expression" dxfId="4" priority="1" stopIfTrue="1">
      <formula>AD6=" "</formula>
    </cfRule>
  </conditionalFormatting>
  <printOptions horizontalCentered="1"/>
  <pageMargins left="0.27" right="0.26" top="0.73" bottom="0.70866141732283472" header="0.51181102362204722" footer="0.51181102362204722"/>
  <pageSetup paperSize="9" scale="8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12">
    <pageSetUpPr autoPageBreaks="0"/>
  </sheetPr>
  <dimension ref="C1:AS40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85546875" style="45" customWidth="1"/>
    <col min="4" max="4" width="1.140625" style="45" customWidth="1"/>
    <col min="5" max="5" width="2.140625" style="45" customWidth="1"/>
    <col min="6" max="6" width="6" style="45" customWidth="1"/>
    <col min="7" max="20" width="8.7109375" style="45" customWidth="1"/>
    <col min="21" max="43" width="1.7109375" style="45" customWidth="1"/>
    <col min="44" max="16384" width="9.140625" style="45"/>
  </cols>
  <sheetData>
    <row r="1" spans="3:45" hidden="1" x14ac:dyDescent="0.2"/>
    <row r="2" spans="3:45" hidden="1" x14ac:dyDescent="0.2"/>
    <row r="3" spans="3:45" ht="9" customHeight="1" x14ac:dyDescent="0.2">
      <c r="C3" s="44"/>
    </row>
    <row r="4" spans="3:45" s="46" customFormat="1" ht="15.75" x14ac:dyDescent="0.2">
      <c r="D4" s="14" t="s">
        <v>188</v>
      </c>
      <c r="E4" s="47"/>
      <c r="F4" s="47"/>
      <c r="G4" s="14" t="s">
        <v>301</v>
      </c>
      <c r="H4" s="14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3:45" s="46" customFormat="1" ht="14.45" customHeight="1" x14ac:dyDescent="0.2">
      <c r="D5" s="153"/>
      <c r="E5" s="47"/>
      <c r="F5" s="47"/>
      <c r="G5" s="14"/>
      <c r="H5" s="14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3:45" s="49" customFormat="1" ht="14.45" customHeight="1" x14ac:dyDescent="0.2">
      <c r="D6" s="234"/>
      <c r="E6" s="235"/>
      <c r="F6" s="235"/>
      <c r="G6" s="235"/>
      <c r="H6" s="236"/>
      <c r="I6" s="236"/>
      <c r="J6" s="236"/>
      <c r="K6" s="236"/>
      <c r="L6" s="236"/>
      <c r="M6" s="236"/>
      <c r="N6" s="236"/>
      <c r="O6" s="237"/>
      <c r="P6" s="237"/>
      <c r="Q6" s="237"/>
      <c r="R6" s="237"/>
      <c r="S6" s="237"/>
      <c r="T6" s="237"/>
    </row>
    <row r="7" spans="3:45" ht="14.45" customHeight="1" x14ac:dyDescent="0.2">
      <c r="D7" s="234"/>
      <c r="E7" s="240"/>
      <c r="F7" s="240"/>
      <c r="G7" s="240"/>
      <c r="H7" s="240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</row>
    <row r="8" spans="3:45" ht="14.45" customHeight="1" x14ac:dyDescent="0.2">
      <c r="D8" s="234"/>
      <c r="E8" s="240"/>
      <c r="F8" s="240"/>
      <c r="G8" s="240"/>
      <c r="H8" s="240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</row>
    <row r="9" spans="3:45" ht="14.45" customHeight="1" x14ac:dyDescent="0.2">
      <c r="D9" s="234"/>
      <c r="E9" s="240"/>
      <c r="F9" s="240"/>
      <c r="G9" s="240"/>
      <c r="H9" s="240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</row>
    <row r="10" spans="3:45" ht="14.45" customHeight="1" x14ac:dyDescent="0.2">
      <c r="D10" s="234"/>
      <c r="E10" s="240"/>
      <c r="F10" s="240"/>
      <c r="G10" s="240"/>
      <c r="H10" s="240"/>
      <c r="I10" s="265"/>
      <c r="J10" s="265" t="s">
        <v>211</v>
      </c>
      <c r="K10" s="265" t="s">
        <v>214</v>
      </c>
      <c r="L10" s="265" t="s">
        <v>225</v>
      </c>
      <c r="M10" s="265" t="s">
        <v>229</v>
      </c>
      <c r="N10" s="265" t="s">
        <v>240</v>
      </c>
      <c r="O10" s="265" t="s">
        <v>242</v>
      </c>
      <c r="P10" s="265" t="s">
        <v>259</v>
      </c>
      <c r="Q10" s="265" t="s">
        <v>262</v>
      </c>
      <c r="R10" s="265" t="s">
        <v>272</v>
      </c>
      <c r="S10" s="265" t="s">
        <v>284</v>
      </c>
      <c r="T10" s="265" t="s">
        <v>286</v>
      </c>
    </row>
    <row r="11" spans="3:45" ht="14.45" customHeight="1" x14ac:dyDescent="0.2">
      <c r="D11" s="234"/>
      <c r="E11" s="240"/>
      <c r="F11" s="240"/>
      <c r="G11" s="240"/>
      <c r="H11" s="240"/>
      <c r="I11" s="266" t="s">
        <v>192</v>
      </c>
      <c r="J11" s="405">
        <v>346458</v>
      </c>
      <c r="K11" s="405">
        <v>355592</v>
      </c>
      <c r="L11" s="405">
        <v>359616</v>
      </c>
      <c r="M11" s="405">
        <v>359456</v>
      </c>
      <c r="N11" s="405">
        <v>355140</v>
      </c>
      <c r="O11" s="405">
        <v>355682</v>
      </c>
      <c r="P11" s="405">
        <v>356842</v>
      </c>
      <c r="Q11" s="406">
        <v>357878</v>
      </c>
      <c r="R11" s="406">
        <v>350864</v>
      </c>
      <c r="S11" s="406">
        <v>353750</v>
      </c>
      <c r="T11" s="406">
        <v>362403</v>
      </c>
    </row>
    <row r="12" spans="3:45" ht="14.45" customHeight="1" x14ac:dyDescent="0.2">
      <c r="D12" s="234"/>
      <c r="E12" s="242"/>
      <c r="F12" s="242"/>
      <c r="G12" s="242"/>
      <c r="H12" s="242"/>
      <c r="I12" s="267" t="s">
        <v>193</v>
      </c>
      <c r="J12" s="407">
        <v>7882</v>
      </c>
      <c r="K12" s="407">
        <v>7976</v>
      </c>
      <c r="L12" s="407">
        <v>7987</v>
      </c>
      <c r="M12" s="407">
        <v>7905</v>
      </c>
      <c r="N12" s="407">
        <v>7513</v>
      </c>
      <c r="O12" s="407">
        <v>7074</v>
      </c>
      <c r="P12" s="407">
        <v>6934</v>
      </c>
      <c r="Q12" s="407">
        <v>7031</v>
      </c>
      <c r="R12" s="407">
        <v>6734</v>
      </c>
      <c r="S12" s="407">
        <v>6740</v>
      </c>
      <c r="T12" s="407">
        <v>6802</v>
      </c>
      <c r="AS12" s="157"/>
    </row>
    <row r="13" spans="3:45" ht="14.45" customHeight="1" x14ac:dyDescent="0.2">
      <c r="D13" s="234"/>
      <c r="E13" s="270"/>
      <c r="F13" s="270"/>
      <c r="G13" s="270"/>
      <c r="H13" s="270"/>
      <c r="I13" s="270" t="s">
        <v>194</v>
      </c>
      <c r="J13" s="407">
        <v>3764</v>
      </c>
      <c r="K13" s="407">
        <v>3784</v>
      </c>
      <c r="L13" s="407">
        <v>4087</v>
      </c>
      <c r="M13" s="407">
        <v>4776</v>
      </c>
      <c r="N13" s="407">
        <v>4800</v>
      </c>
      <c r="O13" s="407">
        <v>3635</v>
      </c>
      <c r="P13" s="407">
        <v>3318</v>
      </c>
      <c r="Q13" s="407">
        <v>4573</v>
      </c>
      <c r="R13" s="407">
        <v>4611</v>
      </c>
      <c r="S13" s="407">
        <v>5492</v>
      </c>
      <c r="T13" s="407">
        <v>6731</v>
      </c>
    </row>
    <row r="14" spans="3:45" ht="14.45" customHeight="1" x14ac:dyDescent="0.2">
      <c r="D14" s="234"/>
      <c r="E14" s="269"/>
      <c r="F14" s="249"/>
      <c r="G14" s="250"/>
      <c r="H14" s="249"/>
      <c r="I14" s="268" t="s">
        <v>195</v>
      </c>
      <c r="J14" s="407">
        <v>362743</v>
      </c>
      <c r="K14" s="407">
        <v>363968</v>
      </c>
      <c r="L14" s="407">
        <v>350777</v>
      </c>
      <c r="M14" s="407">
        <v>339377</v>
      </c>
      <c r="N14" s="407">
        <v>328802</v>
      </c>
      <c r="O14" s="407">
        <v>331149</v>
      </c>
      <c r="P14" s="407">
        <v>333936</v>
      </c>
      <c r="Q14" s="407">
        <v>339336</v>
      </c>
      <c r="R14" s="407">
        <v>342987</v>
      </c>
      <c r="S14" s="407">
        <v>340983</v>
      </c>
      <c r="T14" s="407">
        <v>351653</v>
      </c>
    </row>
    <row r="15" spans="3:45" ht="14.45" customHeight="1" x14ac:dyDescent="0.2">
      <c r="D15" s="234"/>
      <c r="E15" s="248"/>
      <c r="F15" s="249"/>
      <c r="G15" s="250"/>
      <c r="H15" s="249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365"/>
    </row>
    <row r="16" spans="3:45" ht="14.45" customHeight="1" x14ac:dyDescent="0.2">
      <c r="D16" s="234"/>
      <c r="E16" s="248"/>
      <c r="F16" s="249"/>
      <c r="G16" s="250"/>
      <c r="H16" s="249"/>
      <c r="I16" s="252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</row>
    <row r="17" spans="4:20" ht="14.45" customHeight="1" x14ac:dyDescent="0.2">
      <c r="D17" s="234"/>
      <c r="E17" s="253"/>
      <c r="F17" s="249"/>
      <c r="G17" s="250"/>
      <c r="H17" s="249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</row>
    <row r="18" spans="4:20" ht="14.45" customHeight="1" x14ac:dyDescent="0.2">
      <c r="D18" s="234"/>
      <c r="E18" s="242"/>
      <c r="F18" s="242"/>
      <c r="G18" s="242"/>
      <c r="H18" s="242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</row>
    <row r="19" spans="4:20" ht="14.45" customHeight="1" x14ac:dyDescent="0.2">
      <c r="D19" s="234"/>
      <c r="E19" s="244"/>
      <c r="F19" s="244"/>
      <c r="G19" s="245"/>
      <c r="H19" s="244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</row>
    <row r="20" spans="4:20" ht="14.45" customHeight="1" x14ac:dyDescent="0.2">
      <c r="D20" s="234"/>
      <c r="E20" s="248"/>
      <c r="F20" s="249"/>
      <c r="G20" s="250"/>
      <c r="H20" s="249"/>
      <c r="I20" s="251"/>
      <c r="J20" s="251"/>
      <c r="K20" s="251"/>
      <c r="L20" s="251"/>
      <c r="M20" s="251"/>
      <c r="N20" s="251"/>
      <c r="O20" s="251"/>
      <c r="P20" s="251"/>
      <c r="Q20" s="251"/>
      <c r="R20" s="251"/>
      <c r="S20" s="251"/>
      <c r="T20" s="251"/>
    </row>
    <row r="21" spans="4:20" ht="14.45" customHeight="1" x14ac:dyDescent="0.2">
      <c r="D21" s="234"/>
      <c r="E21" s="248"/>
      <c r="F21" s="249"/>
      <c r="G21" s="250"/>
      <c r="H21" s="249"/>
      <c r="I21" s="251"/>
      <c r="J21" s="251"/>
      <c r="K21" s="251"/>
      <c r="L21" s="251"/>
      <c r="M21" s="251"/>
      <c r="N21" s="251"/>
      <c r="O21" s="251"/>
      <c r="P21" s="251"/>
      <c r="Q21" s="251"/>
      <c r="R21" s="251"/>
      <c r="S21" s="251"/>
      <c r="T21" s="251"/>
    </row>
    <row r="22" spans="4:20" ht="14.45" customHeight="1" x14ac:dyDescent="0.2">
      <c r="D22" s="234"/>
      <c r="E22" s="248"/>
      <c r="F22" s="249"/>
      <c r="G22" s="250"/>
      <c r="H22" s="249"/>
      <c r="I22" s="252"/>
      <c r="J22" s="252"/>
      <c r="K22" s="252"/>
      <c r="L22" s="252"/>
      <c r="M22" s="252"/>
      <c r="N22" s="252"/>
      <c r="O22" s="252"/>
      <c r="P22" s="252"/>
      <c r="Q22" s="252"/>
      <c r="R22" s="252"/>
      <c r="S22" s="252"/>
      <c r="T22" s="252"/>
    </row>
    <row r="23" spans="4:20" ht="14.45" customHeight="1" x14ac:dyDescent="0.2">
      <c r="D23" s="234"/>
      <c r="E23" s="248"/>
      <c r="F23" s="249"/>
      <c r="G23" s="250"/>
      <c r="H23" s="249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</row>
    <row r="24" spans="4:20" ht="14.45" customHeight="1" x14ac:dyDescent="0.2">
      <c r="D24" s="234"/>
      <c r="E24" s="242"/>
      <c r="F24" s="242"/>
      <c r="G24" s="242"/>
      <c r="H24" s="242"/>
      <c r="I24" s="255"/>
      <c r="J24" s="255"/>
      <c r="K24" s="255"/>
      <c r="L24" s="255"/>
      <c r="M24" s="255"/>
      <c r="N24" s="255"/>
      <c r="O24" s="255"/>
      <c r="P24" s="255"/>
      <c r="Q24" s="255"/>
      <c r="R24" s="255"/>
      <c r="S24" s="255"/>
      <c r="T24" s="255"/>
    </row>
    <row r="25" spans="4:20" ht="14.45" customHeight="1" x14ac:dyDescent="0.2">
      <c r="D25" s="234"/>
      <c r="E25" s="244"/>
      <c r="F25" s="244"/>
      <c r="G25" s="245"/>
      <c r="H25" s="244"/>
      <c r="I25" s="246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</row>
    <row r="26" spans="4:20" ht="14.45" customHeight="1" x14ac:dyDescent="0.2">
      <c r="D26" s="234"/>
      <c r="E26" s="248"/>
      <c r="F26" s="249"/>
      <c r="G26" s="250"/>
      <c r="H26" s="249"/>
      <c r="I26" s="251"/>
      <c r="J26" s="251"/>
      <c r="K26" s="251"/>
      <c r="L26" s="251"/>
      <c r="M26" s="251"/>
      <c r="N26" s="251"/>
      <c r="O26" s="251"/>
      <c r="P26" s="251"/>
      <c r="Q26" s="251"/>
      <c r="R26" s="251"/>
      <c r="S26" s="251"/>
      <c r="T26" s="251"/>
    </row>
    <row r="27" spans="4:20" ht="14.45" customHeight="1" x14ac:dyDescent="0.2">
      <c r="D27" s="234"/>
      <c r="E27" s="248"/>
      <c r="F27" s="249"/>
      <c r="G27" s="250"/>
      <c r="H27" s="249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</row>
    <row r="28" spans="4:20" ht="14.45" customHeight="1" x14ac:dyDescent="0.2">
      <c r="D28" s="234"/>
      <c r="E28" s="248"/>
      <c r="F28" s="249"/>
      <c r="G28" s="250"/>
      <c r="H28" s="249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</row>
    <row r="29" spans="4:20" ht="14.45" customHeight="1" x14ac:dyDescent="0.2">
      <c r="D29" s="234"/>
      <c r="E29" s="253"/>
      <c r="F29" s="249"/>
      <c r="G29" s="250"/>
      <c r="H29" s="249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</row>
    <row r="30" spans="4:20" ht="14.45" customHeight="1" x14ac:dyDescent="0.2">
      <c r="D30" s="234"/>
      <c r="E30" s="242"/>
      <c r="F30" s="242"/>
      <c r="G30" s="242"/>
      <c r="H30" s="242"/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5"/>
      <c r="T30" s="255"/>
    </row>
    <row r="31" spans="4:20" ht="14.45" customHeight="1" x14ac:dyDescent="0.2">
      <c r="D31" s="234"/>
      <c r="E31" s="249"/>
      <c r="F31" s="249"/>
      <c r="G31" s="250"/>
      <c r="H31" s="249"/>
      <c r="I31" s="256"/>
      <c r="J31" s="256"/>
      <c r="K31" s="256"/>
      <c r="L31" s="256"/>
      <c r="M31" s="256"/>
      <c r="N31" s="256"/>
      <c r="O31" s="257"/>
      <c r="P31" s="257"/>
      <c r="Q31" s="257"/>
      <c r="R31" s="257"/>
      <c r="S31" s="257"/>
      <c r="T31" s="257"/>
    </row>
    <row r="32" spans="4:20" ht="14.45" customHeight="1" x14ac:dyDescent="0.2">
      <c r="D32" s="234"/>
      <c r="E32" s="249"/>
      <c r="F32" s="249"/>
      <c r="G32" s="250"/>
      <c r="H32" s="249"/>
      <c r="I32" s="252"/>
      <c r="J32" s="252"/>
      <c r="K32" s="252"/>
      <c r="L32" s="252"/>
      <c r="M32" s="252"/>
      <c r="N32" s="252"/>
      <c r="O32" s="252"/>
      <c r="P32" s="252"/>
      <c r="Q32" s="252"/>
      <c r="R32" s="252"/>
      <c r="S32" s="252"/>
      <c r="T32" s="252"/>
    </row>
    <row r="33" spans="4:20" ht="14.45" customHeight="1" x14ac:dyDescent="0.2">
      <c r="D33" s="234"/>
      <c r="E33" s="249"/>
      <c r="F33" s="249"/>
      <c r="G33" s="250"/>
      <c r="H33" s="249"/>
      <c r="I33" s="256"/>
      <c r="J33" s="256"/>
      <c r="K33" s="256"/>
      <c r="L33" s="256"/>
      <c r="M33" s="256"/>
      <c r="N33" s="256"/>
      <c r="O33" s="256"/>
      <c r="P33" s="256"/>
      <c r="Q33" s="256"/>
      <c r="R33" s="256"/>
      <c r="S33" s="256"/>
      <c r="T33" s="256"/>
    </row>
    <row r="34" spans="4:20" ht="14.45" customHeight="1" x14ac:dyDescent="0.2">
      <c r="D34" s="234"/>
      <c r="E34" s="249"/>
      <c r="F34" s="249"/>
      <c r="G34" s="250"/>
      <c r="H34" s="249"/>
      <c r="I34" s="254"/>
      <c r="J34" s="254"/>
      <c r="K34" s="254"/>
      <c r="L34" s="254"/>
      <c r="M34" s="254"/>
      <c r="N34" s="254"/>
      <c r="O34" s="254"/>
      <c r="P34" s="254"/>
      <c r="Q34" s="254"/>
      <c r="R34" s="254"/>
      <c r="S34" s="254"/>
      <c r="T34" s="254"/>
    </row>
    <row r="35" spans="4:20" ht="14.45" customHeight="1" x14ac:dyDescent="0.2">
      <c r="D35" s="234"/>
      <c r="E35" s="242"/>
      <c r="F35" s="242"/>
      <c r="G35" s="242"/>
      <c r="H35" s="242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</row>
    <row r="36" spans="4:20" ht="14.45" customHeight="1" x14ac:dyDescent="0.2">
      <c r="D36" s="234"/>
      <c r="E36" s="244"/>
      <c r="F36" s="244"/>
      <c r="G36" s="245"/>
      <c r="H36" s="244"/>
      <c r="I36" s="246"/>
      <c r="J36" s="258"/>
      <c r="K36" s="258"/>
      <c r="L36" s="258"/>
      <c r="M36" s="258"/>
      <c r="N36" s="258"/>
      <c r="O36" s="258"/>
      <c r="P36" s="258"/>
      <c r="Q36" s="258"/>
      <c r="R36" s="258"/>
      <c r="S36" s="258"/>
      <c r="T36" s="258"/>
    </row>
    <row r="37" spans="4:20" ht="14.45" customHeight="1" x14ac:dyDescent="0.2">
      <c r="D37" s="234"/>
      <c r="E37" s="248"/>
      <c r="F37" s="249"/>
      <c r="G37" s="250"/>
      <c r="H37" s="249"/>
      <c r="I37" s="251"/>
      <c r="J37" s="258"/>
      <c r="K37" s="258"/>
      <c r="L37" s="258"/>
      <c r="M37" s="258"/>
      <c r="N37" s="258"/>
      <c r="O37" s="258"/>
      <c r="P37" s="258"/>
      <c r="Q37" s="258"/>
      <c r="R37" s="258"/>
      <c r="S37" s="258"/>
      <c r="T37" s="258"/>
    </row>
    <row r="38" spans="4:20" ht="13.5" x14ac:dyDescent="0.25">
      <c r="D38" s="234"/>
      <c r="E38" s="239"/>
      <c r="F38" s="239"/>
      <c r="G38" s="239"/>
      <c r="H38" s="238"/>
      <c r="I38" s="238"/>
      <c r="J38" s="238"/>
      <c r="K38" s="238"/>
      <c r="L38" s="238"/>
      <c r="M38" s="238"/>
      <c r="N38" s="238"/>
      <c r="O38" s="42"/>
      <c r="P38" s="42"/>
      <c r="Q38" s="42"/>
      <c r="R38" s="42"/>
      <c r="S38" s="42"/>
      <c r="T38" s="42" t="s">
        <v>208</v>
      </c>
    </row>
    <row r="40" spans="4:20" x14ac:dyDescent="0.2">
      <c r="O40" s="155"/>
      <c r="P40" s="155"/>
      <c r="Q40" s="155"/>
      <c r="R40" s="155"/>
      <c r="S40" s="155"/>
    </row>
  </sheetData>
  <phoneticPr fontId="0" type="noConversion"/>
  <conditionalFormatting sqref="D6:D38">
    <cfRule type="cellIs" dxfId="3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List13">
    <pageSetUpPr autoPageBreaks="0"/>
  </sheetPr>
  <dimension ref="C1:AR46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5" width="6.85546875" style="45" customWidth="1"/>
    <col min="6" max="6" width="2.42578125" style="45" customWidth="1"/>
    <col min="7" max="19" width="8.85546875" style="45" customWidth="1"/>
    <col min="20" max="22" width="1.7109375" style="45" customWidth="1"/>
    <col min="23" max="23" width="10.42578125" style="45" customWidth="1"/>
    <col min="24" max="42" width="1.7109375" style="45" customWidth="1"/>
    <col min="43" max="16384" width="9.140625" style="45"/>
  </cols>
  <sheetData>
    <row r="1" spans="3:44" hidden="1" x14ac:dyDescent="0.2"/>
    <row r="2" spans="3:44" hidden="1" x14ac:dyDescent="0.2"/>
    <row r="3" spans="3:44" ht="9" customHeight="1" x14ac:dyDescent="0.2">
      <c r="C3" s="44"/>
    </row>
    <row r="4" spans="3:44" s="46" customFormat="1" ht="15.75" x14ac:dyDescent="0.2">
      <c r="D4" s="14" t="s">
        <v>191</v>
      </c>
      <c r="E4" s="47"/>
      <c r="F4" s="14" t="s">
        <v>302</v>
      </c>
      <c r="G4" s="14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3:44" s="46" customFormat="1" ht="15.75" x14ac:dyDescent="0.2">
      <c r="D5" s="153"/>
      <c r="E5" s="47"/>
      <c r="F5" s="14"/>
      <c r="G5" s="14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3:44" s="49" customFormat="1" ht="14.25" customHeight="1" x14ac:dyDescent="0.2">
      <c r="D6" s="234"/>
      <c r="E6" s="235"/>
      <c r="F6" s="235"/>
      <c r="G6" s="236"/>
      <c r="H6" s="236"/>
      <c r="I6" s="236"/>
      <c r="J6" s="236"/>
      <c r="K6" s="236"/>
      <c r="L6" s="236"/>
      <c r="M6" s="236"/>
      <c r="N6" s="237"/>
      <c r="O6" s="237"/>
      <c r="P6" s="237"/>
      <c r="Q6" s="237"/>
      <c r="R6" s="237"/>
      <c r="S6" s="237"/>
    </row>
    <row r="7" spans="3:44" ht="13.5" customHeight="1" x14ac:dyDescent="0.2">
      <c r="D7" s="240"/>
      <c r="E7" s="240"/>
      <c r="F7" s="240"/>
      <c r="G7" s="240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</row>
    <row r="8" spans="3:44" ht="13.5" customHeight="1" x14ac:dyDescent="0.2">
      <c r="D8" s="240"/>
      <c r="E8" s="240"/>
      <c r="F8" s="240"/>
      <c r="G8" s="240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</row>
    <row r="9" spans="3:44" ht="13.5" customHeight="1" x14ac:dyDescent="0.2">
      <c r="D9" s="240"/>
      <c r="E9" s="240"/>
      <c r="F9" s="240"/>
      <c r="G9" s="240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</row>
    <row r="10" spans="3:44" ht="13.5" customHeight="1" x14ac:dyDescent="0.2">
      <c r="D10" s="240"/>
      <c r="E10" s="240"/>
      <c r="F10" s="240"/>
      <c r="G10" s="240"/>
      <c r="H10" s="259"/>
      <c r="I10" s="290" t="s">
        <v>211</v>
      </c>
      <c r="J10" s="290" t="s">
        <v>214</v>
      </c>
      <c r="K10" s="290" t="s">
        <v>225</v>
      </c>
      <c r="L10" s="290" t="s">
        <v>229</v>
      </c>
      <c r="M10" s="290" t="s">
        <v>240</v>
      </c>
      <c r="N10" s="290" t="s">
        <v>242</v>
      </c>
      <c r="O10" s="290" t="s">
        <v>259</v>
      </c>
      <c r="P10" s="290" t="s">
        <v>262</v>
      </c>
      <c r="Q10" s="290" t="s">
        <v>272</v>
      </c>
      <c r="R10" s="290" t="s">
        <v>284</v>
      </c>
      <c r="S10" s="290" t="s">
        <v>286</v>
      </c>
    </row>
    <row r="11" spans="3:44" ht="13.5" customHeight="1" x14ac:dyDescent="0.2">
      <c r="D11" s="240"/>
      <c r="E11" s="240"/>
      <c r="F11" s="240"/>
      <c r="G11" s="240"/>
      <c r="H11" s="304" t="s">
        <v>196</v>
      </c>
      <c r="I11" s="366">
        <v>9.017045775244116E-2</v>
      </c>
      <c r="J11" s="366">
        <v>9.1154887118778324E-2</v>
      </c>
      <c r="K11" s="366">
        <v>0.10309491489460096</v>
      </c>
      <c r="L11" s="366">
        <v>0.11520275696113633</v>
      </c>
      <c r="M11" s="366">
        <v>0.12333828756414533</v>
      </c>
      <c r="N11" s="366">
        <v>0.12534871924930258</v>
      </c>
      <c r="O11" s="366">
        <v>0.12473060344827587</v>
      </c>
      <c r="P11" s="366">
        <v>0.11789240605191979</v>
      </c>
      <c r="Q11" s="366">
        <v>9.671754316299308E-2</v>
      </c>
      <c r="R11" s="366">
        <v>9.0748703154040322E-2</v>
      </c>
      <c r="S11" s="366">
        <v>8.6965236115437231E-2</v>
      </c>
      <c r="W11" s="303"/>
    </row>
    <row r="12" spans="3:44" ht="13.5" customHeight="1" x14ac:dyDescent="0.2">
      <c r="D12" s="242"/>
      <c r="E12" s="242"/>
      <c r="F12" s="242"/>
      <c r="G12" s="242"/>
      <c r="H12" s="260" t="s">
        <v>68</v>
      </c>
      <c r="I12" s="366">
        <v>0.25780323982615566</v>
      </c>
      <c r="J12" s="366">
        <v>0.25405151168419665</v>
      </c>
      <c r="K12" s="366">
        <v>0.25059643147634814</v>
      </c>
      <c r="L12" s="366">
        <v>0.24673277783978156</v>
      </c>
      <c r="M12" s="366">
        <v>0.25200398176769528</v>
      </c>
      <c r="N12" s="366">
        <v>0.25294688440714969</v>
      </c>
      <c r="O12" s="366">
        <v>0.2557782811400422</v>
      </c>
      <c r="P12" s="366">
        <v>0.2592016091683132</v>
      </c>
      <c r="Q12" s="366">
        <v>0.26027830133278151</v>
      </c>
      <c r="R12" s="366">
        <v>0.26187411578684566</v>
      </c>
      <c r="S12" s="366">
        <v>0.26099592367383972</v>
      </c>
      <c r="W12" s="303"/>
      <c r="AR12" s="157"/>
    </row>
    <row r="13" spans="3:44" ht="13.5" customHeight="1" x14ac:dyDescent="0.2">
      <c r="D13" s="243"/>
      <c r="E13" s="244"/>
      <c r="F13" s="245"/>
      <c r="G13" s="244"/>
      <c r="H13" s="260" t="s">
        <v>69</v>
      </c>
      <c r="I13" s="366">
        <v>0.30136027544166621</v>
      </c>
      <c r="J13" s="366">
        <v>0.29200314659155924</v>
      </c>
      <c r="K13" s="366">
        <v>0.29125170360415992</v>
      </c>
      <c r="L13" s="366">
        <v>0.28174193776693768</v>
      </c>
      <c r="M13" s="366">
        <v>0.27607106517800761</v>
      </c>
      <c r="N13" s="366">
        <v>0.27543031679696545</v>
      </c>
      <c r="O13" s="366">
        <v>0.27450409042927515</v>
      </c>
      <c r="P13" s="366">
        <v>0.27789668109035404</v>
      </c>
      <c r="Q13" s="366">
        <v>0.28661793410477687</v>
      </c>
      <c r="R13" s="366">
        <v>0.28568060140364504</v>
      </c>
      <c r="S13" s="366">
        <v>0.2898958573150418</v>
      </c>
      <c r="W13" s="303"/>
    </row>
    <row r="14" spans="3:44" ht="13.5" customHeight="1" x14ac:dyDescent="0.2">
      <c r="D14" s="247"/>
      <c r="E14" s="248"/>
      <c r="F14" s="250"/>
      <c r="G14" s="249"/>
      <c r="H14" s="260" t="s">
        <v>70</v>
      </c>
      <c r="I14" s="366">
        <v>0.29454478749223911</v>
      </c>
      <c r="J14" s="366">
        <v>0.30590426000088017</v>
      </c>
      <c r="K14" s="366">
        <v>0.29923586042551337</v>
      </c>
      <c r="L14" s="366">
        <v>0.29938126257278264</v>
      </c>
      <c r="M14" s="366">
        <v>0.29192919953785024</v>
      </c>
      <c r="N14" s="366">
        <v>0.2891778495738182</v>
      </c>
      <c r="O14" s="366">
        <v>0.28794917751583393</v>
      </c>
      <c r="P14" s="366">
        <v>0.28643305591256996</v>
      </c>
      <c r="Q14" s="366">
        <v>0.29727515254559589</v>
      </c>
      <c r="R14" s="366">
        <v>0.29831895475602654</v>
      </c>
      <c r="S14" s="366">
        <v>0.30227922157067211</v>
      </c>
      <c r="W14" s="303"/>
    </row>
    <row r="15" spans="3:44" ht="13.5" customHeight="1" x14ac:dyDescent="0.2">
      <c r="D15" s="247"/>
      <c r="E15" s="248"/>
      <c r="F15" s="250"/>
      <c r="G15" s="249"/>
      <c r="H15" s="260" t="s">
        <v>197</v>
      </c>
      <c r="I15" s="367">
        <v>5.6121239487497886E-2</v>
      </c>
      <c r="J15" s="367">
        <v>5.6886194604585667E-2</v>
      </c>
      <c r="K15" s="367">
        <v>5.5821089599377594E-2</v>
      </c>
      <c r="L15" s="367">
        <v>5.6941264859361768E-2</v>
      </c>
      <c r="M15" s="367">
        <v>5.6657465952301513E-2</v>
      </c>
      <c r="N15" s="367">
        <v>5.7096229972764062E-2</v>
      </c>
      <c r="O15" s="367">
        <v>5.7037847466572832E-2</v>
      </c>
      <c r="P15" s="367">
        <v>5.8576247776842998E-2</v>
      </c>
      <c r="Q15" s="367">
        <v>5.9111068853852651E-2</v>
      </c>
      <c r="R15" s="367">
        <v>6.3377624899442431E-2</v>
      </c>
      <c r="S15" s="367">
        <v>5.9863761325009146E-2</v>
      </c>
      <c r="W15" s="303"/>
    </row>
    <row r="16" spans="3:44" ht="13.5" customHeight="1" x14ac:dyDescent="0.2">
      <c r="D16" s="247"/>
      <c r="E16" s="248"/>
      <c r="F16" s="250"/>
      <c r="G16" s="249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</row>
    <row r="17" spans="4:19" ht="13.5" customHeight="1" x14ac:dyDescent="0.2">
      <c r="D17" s="247"/>
      <c r="E17" s="253"/>
      <c r="F17" s="250"/>
      <c r="G17" s="249"/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</row>
    <row r="18" spans="4:19" ht="13.5" customHeight="1" x14ac:dyDescent="0.2">
      <c r="D18" s="242"/>
      <c r="E18" s="242"/>
      <c r="F18" s="242"/>
      <c r="G18" s="242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</row>
    <row r="19" spans="4:19" ht="13.5" customHeight="1" x14ac:dyDescent="0.2">
      <c r="D19" s="243"/>
      <c r="E19" s="244"/>
      <c r="F19" s="245"/>
      <c r="G19" s="244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</row>
    <row r="20" spans="4:19" ht="13.5" customHeight="1" x14ac:dyDescent="0.2">
      <c r="D20" s="247"/>
      <c r="E20" s="248"/>
      <c r="F20" s="250"/>
      <c r="G20" s="249"/>
      <c r="H20" s="251"/>
      <c r="I20" s="251"/>
      <c r="J20" s="251"/>
      <c r="K20" s="251"/>
      <c r="L20" s="251"/>
      <c r="M20" s="251"/>
      <c r="N20" s="251"/>
      <c r="O20" s="251"/>
      <c r="P20" s="251"/>
      <c r="Q20" s="251"/>
      <c r="R20" s="251"/>
      <c r="S20" s="251"/>
    </row>
    <row r="21" spans="4:19" ht="13.5" customHeight="1" x14ac:dyDescent="0.2">
      <c r="D21" s="247"/>
      <c r="E21" s="248"/>
      <c r="F21" s="250"/>
      <c r="G21" s="249"/>
      <c r="H21" s="251"/>
      <c r="I21" s="251"/>
      <c r="J21" s="251"/>
      <c r="K21" s="251"/>
      <c r="L21" s="251"/>
      <c r="M21" s="251"/>
      <c r="N21" s="251"/>
      <c r="O21" s="251"/>
      <c r="P21" s="251"/>
      <c r="Q21" s="251"/>
      <c r="R21" s="251"/>
      <c r="S21" s="251"/>
    </row>
    <row r="22" spans="4:19" ht="13.5" customHeight="1" x14ac:dyDescent="0.2">
      <c r="D22" s="247"/>
      <c r="E22" s="248"/>
      <c r="F22" s="250"/>
      <c r="G22" s="249"/>
      <c r="H22" s="252"/>
      <c r="I22" s="252"/>
      <c r="J22" s="252"/>
      <c r="K22" s="252"/>
      <c r="L22" s="252"/>
      <c r="M22" s="252"/>
      <c r="N22" s="252"/>
      <c r="O22" s="252"/>
      <c r="P22" s="252"/>
      <c r="Q22" s="252"/>
      <c r="R22" s="252"/>
      <c r="S22" s="252"/>
    </row>
    <row r="23" spans="4:19" ht="13.5" customHeight="1" x14ac:dyDescent="0.2">
      <c r="D23" s="247"/>
      <c r="E23" s="248"/>
      <c r="F23" s="250"/>
      <c r="G23" s="249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</row>
    <row r="24" spans="4:19" ht="13.5" customHeight="1" x14ac:dyDescent="0.2">
      <c r="D24" s="242"/>
      <c r="E24" s="242"/>
      <c r="F24" s="242"/>
      <c r="G24" s="242"/>
      <c r="H24" s="255"/>
      <c r="I24" s="255"/>
      <c r="J24" s="255"/>
      <c r="K24" s="255"/>
      <c r="L24" s="255"/>
      <c r="M24" s="255"/>
      <c r="N24" s="255"/>
      <c r="O24" s="255"/>
      <c r="P24" s="255"/>
      <c r="Q24" s="255"/>
      <c r="R24" s="255"/>
      <c r="S24" s="255"/>
    </row>
    <row r="25" spans="4:19" ht="13.5" customHeight="1" x14ac:dyDescent="0.2">
      <c r="D25" s="243"/>
      <c r="E25" s="244"/>
      <c r="F25" s="245"/>
      <c r="G25" s="244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/>
      <c r="S25" s="246"/>
    </row>
    <row r="26" spans="4:19" ht="13.5" customHeight="1" x14ac:dyDescent="0.2">
      <c r="D26" s="247"/>
      <c r="E26" s="248"/>
      <c r="F26" s="250"/>
      <c r="G26" s="249"/>
      <c r="H26" s="251"/>
      <c r="I26" s="251"/>
      <c r="J26" s="251"/>
      <c r="K26" s="251"/>
      <c r="L26" s="251"/>
      <c r="M26" s="251"/>
      <c r="N26" s="251"/>
      <c r="O26" s="251"/>
      <c r="P26" s="251"/>
      <c r="Q26" s="251"/>
      <c r="R26" s="251"/>
      <c r="S26" s="251"/>
    </row>
    <row r="27" spans="4:19" ht="13.5" customHeight="1" x14ac:dyDescent="0.2">
      <c r="D27" s="247"/>
      <c r="E27" s="248"/>
      <c r="F27" s="250"/>
      <c r="G27" s="249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</row>
    <row r="28" spans="4:19" ht="13.5" customHeight="1" x14ac:dyDescent="0.2">
      <c r="D28" s="247"/>
      <c r="E28" s="248"/>
      <c r="F28" s="250"/>
      <c r="G28" s="249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</row>
    <row r="29" spans="4:19" ht="13.5" customHeight="1" x14ac:dyDescent="0.2">
      <c r="D29" s="247"/>
      <c r="E29" s="253"/>
      <c r="F29" s="250"/>
      <c r="G29" s="249"/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</row>
    <row r="30" spans="4:19" ht="13.5" customHeight="1" x14ac:dyDescent="0.2">
      <c r="D30" s="242"/>
      <c r="E30" s="242"/>
      <c r="F30" s="242"/>
      <c r="G30" s="242"/>
      <c r="H30" s="255"/>
      <c r="I30" s="255"/>
      <c r="J30" s="255"/>
      <c r="K30" s="255"/>
      <c r="L30" s="255"/>
      <c r="M30" s="255"/>
      <c r="N30" s="255"/>
      <c r="O30" s="255"/>
      <c r="P30" s="255"/>
      <c r="Q30" s="255"/>
      <c r="R30" s="255"/>
      <c r="S30" s="255"/>
    </row>
    <row r="31" spans="4:19" ht="13.5" customHeight="1" x14ac:dyDescent="0.2">
      <c r="D31" s="247"/>
      <c r="E31" s="249"/>
      <c r="F31" s="250"/>
      <c r="G31" s="249"/>
      <c r="H31" s="256"/>
      <c r="I31" s="256"/>
      <c r="J31" s="256"/>
      <c r="K31" s="256"/>
      <c r="L31" s="256"/>
      <c r="M31" s="256"/>
      <c r="N31" s="257"/>
      <c r="O31" s="257"/>
      <c r="P31" s="257"/>
      <c r="Q31" s="257"/>
      <c r="R31" s="257"/>
      <c r="S31" s="257"/>
    </row>
    <row r="32" spans="4:19" ht="13.5" customHeight="1" x14ac:dyDescent="0.2">
      <c r="D32" s="247"/>
      <c r="E32" s="249"/>
      <c r="F32" s="250"/>
      <c r="G32" s="249"/>
      <c r="H32" s="252"/>
      <c r="I32" s="252"/>
      <c r="J32" s="252"/>
      <c r="K32" s="252"/>
      <c r="L32" s="252"/>
      <c r="M32" s="252"/>
      <c r="N32" s="252"/>
      <c r="O32" s="252"/>
      <c r="P32" s="252"/>
      <c r="Q32" s="252"/>
      <c r="R32" s="252"/>
      <c r="S32" s="252"/>
    </row>
    <row r="33" spans="4:19" ht="13.5" customHeight="1" x14ac:dyDescent="0.2">
      <c r="D33" s="247"/>
      <c r="E33" s="249"/>
      <c r="F33" s="250"/>
      <c r="G33" s="249"/>
      <c r="H33" s="256"/>
      <c r="I33" s="256"/>
      <c r="J33" s="256"/>
      <c r="K33" s="256"/>
      <c r="L33" s="256"/>
      <c r="M33" s="256"/>
      <c r="N33" s="256"/>
      <c r="O33" s="256"/>
      <c r="P33" s="256"/>
      <c r="Q33" s="256"/>
      <c r="R33" s="256"/>
      <c r="S33" s="256"/>
    </row>
    <row r="34" spans="4:19" ht="13.5" customHeight="1" x14ac:dyDescent="0.2">
      <c r="D34" s="247"/>
      <c r="E34" s="249"/>
      <c r="F34" s="250"/>
      <c r="G34" s="249"/>
      <c r="H34" s="254"/>
      <c r="I34" s="254"/>
      <c r="J34" s="254"/>
      <c r="K34" s="254"/>
      <c r="L34" s="254"/>
      <c r="M34" s="254"/>
      <c r="N34" s="254"/>
      <c r="O34" s="254"/>
      <c r="P34" s="254"/>
      <c r="Q34" s="254"/>
      <c r="R34" s="254"/>
      <c r="S34" s="254"/>
    </row>
    <row r="35" spans="4:19" ht="13.5" customHeight="1" x14ac:dyDescent="0.2">
      <c r="D35" s="242"/>
      <c r="E35" s="242"/>
      <c r="F35" s="242"/>
      <c r="G35" s="242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</row>
    <row r="36" spans="4:19" ht="13.5" customHeight="1" x14ac:dyDescent="0.25">
      <c r="D36" s="238"/>
      <c r="E36" s="244"/>
      <c r="F36" s="245"/>
      <c r="G36" s="244"/>
      <c r="H36" s="246"/>
      <c r="I36" s="258"/>
      <c r="J36" s="258"/>
      <c r="K36" s="258"/>
      <c r="L36" s="258"/>
      <c r="M36" s="258"/>
      <c r="N36" s="258"/>
      <c r="O36" s="258"/>
      <c r="P36" s="258"/>
      <c r="Q36" s="258"/>
      <c r="R36" s="258"/>
      <c r="S36" s="258"/>
    </row>
    <row r="37" spans="4:19" ht="15" customHeight="1" x14ac:dyDescent="0.25">
      <c r="D37" s="238"/>
      <c r="E37" s="239"/>
      <c r="F37" s="239"/>
      <c r="G37" s="238"/>
      <c r="H37" s="238"/>
      <c r="I37" s="238"/>
      <c r="J37" s="238"/>
      <c r="K37" s="238"/>
      <c r="L37" s="238"/>
      <c r="M37" s="238"/>
      <c r="N37" s="42"/>
      <c r="O37" s="42"/>
      <c r="P37" s="42"/>
      <c r="Q37" s="42"/>
      <c r="R37" s="42"/>
      <c r="S37" s="42" t="s">
        <v>209</v>
      </c>
    </row>
    <row r="41" spans="4:19" x14ac:dyDescent="0.2">
      <c r="N41" s="155"/>
      <c r="O41" s="155"/>
      <c r="P41" s="155"/>
      <c r="Q41" s="155"/>
      <c r="R41" s="155"/>
    </row>
    <row r="46" spans="4:19" x14ac:dyDescent="0.2"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</sheetData>
  <phoneticPr fontId="0" type="noConversion"/>
  <conditionalFormatting sqref="D6">
    <cfRule type="cellIs" dxfId="2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15">
    <pageSetUpPr autoPageBreaks="0"/>
  </sheetPr>
  <dimension ref="C1:AS43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5" width="2.140625" style="45" customWidth="1"/>
    <col min="6" max="6" width="5.5703125" style="45" customWidth="1"/>
    <col min="7" max="20" width="8.7109375" style="45" customWidth="1"/>
    <col min="21" max="29" width="1.7109375" style="45" customWidth="1"/>
    <col min="30" max="30" width="4.5703125" style="45" customWidth="1"/>
    <col min="31" max="31" width="6.28515625" style="45" customWidth="1"/>
    <col min="32" max="43" width="1.7109375" style="45" customWidth="1"/>
    <col min="44" max="16384" width="9.140625" style="45"/>
  </cols>
  <sheetData>
    <row r="1" spans="3:45" hidden="1" x14ac:dyDescent="0.2"/>
    <row r="2" spans="3:45" hidden="1" x14ac:dyDescent="0.2"/>
    <row r="3" spans="3:45" ht="9" customHeight="1" x14ac:dyDescent="0.2">
      <c r="C3" s="44"/>
    </row>
    <row r="4" spans="3:45" s="46" customFormat="1" ht="15.75" x14ac:dyDescent="0.2">
      <c r="D4" s="14" t="s">
        <v>190</v>
      </c>
      <c r="E4" s="47"/>
      <c r="F4" s="47"/>
      <c r="G4" s="14" t="s">
        <v>303</v>
      </c>
      <c r="H4" s="14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3:45" s="46" customFormat="1" ht="15.75" x14ac:dyDescent="0.2">
      <c r="D5" s="153"/>
      <c r="E5" s="47"/>
      <c r="F5" s="47"/>
      <c r="G5" s="14"/>
      <c r="H5" s="14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3:45" s="49" customFormat="1" ht="14.25" customHeight="1" x14ac:dyDescent="0.2">
      <c r="D6" s="234"/>
      <c r="E6" s="235"/>
      <c r="F6" s="235"/>
      <c r="G6" s="235"/>
      <c r="H6" s="236"/>
      <c r="I6" s="236"/>
      <c r="J6" s="236"/>
      <c r="K6" s="236"/>
      <c r="L6" s="236"/>
      <c r="M6" s="236"/>
      <c r="N6" s="236"/>
      <c r="O6" s="237"/>
      <c r="P6" s="237"/>
      <c r="Q6" s="237"/>
      <c r="R6" s="237"/>
      <c r="S6" s="237"/>
      <c r="T6" s="237"/>
    </row>
    <row r="7" spans="3:45" ht="13.5" customHeight="1" x14ac:dyDescent="0.2">
      <c r="D7" s="240"/>
      <c r="E7" s="240"/>
      <c r="F7" s="240"/>
      <c r="G7" s="240"/>
      <c r="H7" s="240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</row>
    <row r="8" spans="3:45" ht="13.5" customHeight="1" x14ac:dyDescent="0.2">
      <c r="D8" s="240"/>
      <c r="E8" s="240"/>
      <c r="F8" s="240"/>
      <c r="G8" s="240"/>
      <c r="H8" s="240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</row>
    <row r="9" spans="3:45" ht="13.5" customHeight="1" x14ac:dyDescent="0.2">
      <c r="D9" s="240"/>
      <c r="E9" s="240"/>
      <c r="F9" s="240"/>
      <c r="G9" s="240"/>
      <c r="H9" s="240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</row>
    <row r="10" spans="3:45" ht="13.5" customHeight="1" x14ac:dyDescent="0.2">
      <c r="D10" s="240"/>
      <c r="E10" s="240"/>
      <c r="F10" s="240"/>
      <c r="G10" s="240"/>
      <c r="H10" s="240"/>
      <c r="I10" s="259"/>
      <c r="J10" s="290" t="s">
        <v>211</v>
      </c>
      <c r="K10" s="290" t="s">
        <v>214</v>
      </c>
      <c r="L10" s="290" t="s">
        <v>225</v>
      </c>
      <c r="M10" s="290" t="s">
        <v>229</v>
      </c>
      <c r="N10" s="290" t="s">
        <v>240</v>
      </c>
      <c r="O10" s="290" t="s">
        <v>242</v>
      </c>
      <c r="P10" s="290" t="s">
        <v>259</v>
      </c>
      <c r="Q10" s="290" t="s">
        <v>262</v>
      </c>
      <c r="R10" s="290" t="s">
        <v>272</v>
      </c>
      <c r="S10" s="290" t="s">
        <v>284</v>
      </c>
      <c r="T10" s="290" t="s">
        <v>286</v>
      </c>
    </row>
    <row r="11" spans="3:45" ht="13.5" customHeight="1" x14ac:dyDescent="0.2">
      <c r="D11" s="240"/>
      <c r="E11" s="240"/>
      <c r="F11" s="240"/>
      <c r="G11" s="240"/>
      <c r="H11" s="240"/>
      <c r="I11" s="304" t="s">
        <v>278</v>
      </c>
      <c r="J11" s="366">
        <v>0.51945719417281977</v>
      </c>
      <c r="K11" s="366">
        <v>0.51681415929203545</v>
      </c>
      <c r="L11" s="366">
        <v>0.52113222179139196</v>
      </c>
      <c r="M11" s="366">
        <v>0.52678057208677287</v>
      </c>
      <c r="N11" s="366">
        <v>0.53618736801689382</v>
      </c>
      <c r="O11" s="366">
        <v>0.539191497437844</v>
      </c>
      <c r="P11" s="366">
        <v>0.54340836012861737</v>
      </c>
      <c r="Q11" s="366">
        <v>0.54091251885369529</v>
      </c>
      <c r="R11" s="366">
        <v>0.54918186947526804</v>
      </c>
      <c r="S11" s="366">
        <v>0.54365301925593568</v>
      </c>
      <c r="T11" s="366">
        <v>0.53889095645701524</v>
      </c>
    </row>
    <row r="12" spans="3:45" ht="13.5" customHeight="1" x14ac:dyDescent="0.2">
      <c r="D12" s="242"/>
      <c r="E12" s="242"/>
      <c r="F12" s="242"/>
      <c r="G12" s="242"/>
      <c r="H12" s="242"/>
      <c r="I12" s="260" t="s">
        <v>279</v>
      </c>
      <c r="J12" s="366">
        <v>0.26840949910197565</v>
      </c>
      <c r="K12" s="366">
        <v>0.26666666666666666</v>
      </c>
      <c r="L12" s="366">
        <v>0.26269872043427683</v>
      </c>
      <c r="M12" s="366">
        <v>0.25839892493760797</v>
      </c>
      <c r="N12" s="366">
        <v>0.25091188327894032</v>
      </c>
      <c r="O12" s="366">
        <v>0.25166065667109511</v>
      </c>
      <c r="P12" s="366">
        <v>0.24664270853035747</v>
      </c>
      <c r="Q12" s="366">
        <v>0.2537707390648567</v>
      </c>
      <c r="R12" s="366">
        <v>0.25822832424299419</v>
      </c>
      <c r="S12" s="366">
        <v>0.26472237801458215</v>
      </c>
      <c r="T12" s="366">
        <v>0.26237439523632305</v>
      </c>
      <c r="AS12" s="157"/>
    </row>
    <row r="13" spans="3:45" ht="13.5" customHeight="1" x14ac:dyDescent="0.2">
      <c r="D13" s="243"/>
      <c r="E13" s="244"/>
      <c r="F13" s="244"/>
      <c r="G13" s="245"/>
      <c r="H13" s="244"/>
      <c r="I13" s="260" t="s">
        <v>280</v>
      </c>
      <c r="J13" s="366">
        <v>0.12592296946717221</v>
      </c>
      <c r="K13" s="366">
        <v>0.1272369714847591</v>
      </c>
      <c r="L13" s="366">
        <v>0.12543621558743698</v>
      </c>
      <c r="M13" s="366">
        <v>0.12555192935304282</v>
      </c>
      <c r="N13" s="366">
        <v>0.12574390478018813</v>
      </c>
      <c r="O13" s="366">
        <v>0.12260390966027709</v>
      </c>
      <c r="P13" s="366">
        <v>0.12237563835823718</v>
      </c>
      <c r="Q13" s="366">
        <v>0.11858974358974358</v>
      </c>
      <c r="R13" s="366">
        <v>0.1117171337220237</v>
      </c>
      <c r="S13" s="366">
        <v>0.11011404000747803</v>
      </c>
      <c r="T13" s="366">
        <v>0.11202084108671381</v>
      </c>
    </row>
    <row r="14" spans="3:45" ht="13.5" customHeight="1" x14ac:dyDescent="0.2">
      <c r="D14" s="247"/>
      <c r="E14" s="248"/>
      <c r="F14" s="249"/>
      <c r="G14" s="250"/>
      <c r="H14" s="249"/>
      <c r="I14" s="260" t="s">
        <v>281</v>
      </c>
      <c r="J14" s="367">
        <v>8.621033725803233E-2</v>
      </c>
      <c r="K14" s="367">
        <v>8.9282202556538834E-2</v>
      </c>
      <c r="L14" s="367">
        <v>9.0732842186894147E-2</v>
      </c>
      <c r="M14" s="367">
        <v>8.9268573622576314E-2</v>
      </c>
      <c r="N14" s="367">
        <v>8.7156843923977725E-2</v>
      </c>
      <c r="O14" s="367">
        <v>8.6543936230783824E-2</v>
      </c>
      <c r="P14" s="367">
        <v>8.7573292982787973E-2</v>
      </c>
      <c r="Q14" s="367">
        <v>8.6726998491704371E-2</v>
      </c>
      <c r="R14" s="367">
        <v>8.0872672559714129E-2</v>
      </c>
      <c r="S14" s="367">
        <v>8.1510562722004118E-2</v>
      </c>
      <c r="T14" s="367">
        <v>8.6713807219947897E-2</v>
      </c>
    </row>
    <row r="15" spans="3:45" ht="13.5" customHeight="1" x14ac:dyDescent="0.2">
      <c r="D15" s="247"/>
      <c r="E15" s="248"/>
      <c r="F15" s="249"/>
      <c r="G15" s="250"/>
      <c r="H15" s="249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</row>
    <row r="16" spans="3:45" ht="13.5" customHeight="1" x14ac:dyDescent="0.2">
      <c r="D16" s="247"/>
      <c r="E16" s="248"/>
      <c r="F16" s="249"/>
      <c r="G16" s="250"/>
      <c r="H16" s="249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</row>
    <row r="17" spans="4:20" ht="13.5" customHeight="1" x14ac:dyDescent="0.2">
      <c r="D17" s="247"/>
      <c r="E17" s="253"/>
      <c r="F17" s="249"/>
      <c r="G17" s="250"/>
      <c r="H17" s="249"/>
      <c r="I17" s="254"/>
      <c r="J17" s="368"/>
      <c r="K17" s="368"/>
      <c r="L17" s="368"/>
      <c r="M17" s="368"/>
      <c r="N17" s="368"/>
      <c r="O17" s="368"/>
      <c r="P17" s="368"/>
      <c r="Q17" s="368"/>
      <c r="R17" s="368"/>
      <c r="S17" s="368"/>
      <c r="T17" s="368"/>
    </row>
    <row r="18" spans="4:20" ht="13.5" customHeight="1" x14ac:dyDescent="0.2">
      <c r="D18" s="242"/>
      <c r="E18" s="242"/>
      <c r="F18" s="242"/>
      <c r="G18" s="242"/>
      <c r="H18" s="242"/>
      <c r="I18" s="249"/>
      <c r="J18" s="369"/>
      <c r="K18" s="369"/>
      <c r="L18" s="369"/>
      <c r="M18" s="369"/>
      <c r="N18" s="369"/>
      <c r="O18" s="369"/>
      <c r="P18" s="369"/>
      <c r="Q18" s="369"/>
      <c r="R18" s="369"/>
      <c r="S18" s="369"/>
      <c r="T18" s="369"/>
    </row>
    <row r="19" spans="4:20" ht="13.5" customHeight="1" x14ac:dyDescent="0.2">
      <c r="D19" s="243"/>
      <c r="E19" s="244"/>
      <c r="F19" s="244"/>
      <c r="G19" s="245"/>
      <c r="H19" s="244"/>
      <c r="I19" s="249"/>
      <c r="J19" s="369"/>
      <c r="K19" s="369"/>
      <c r="L19" s="369"/>
      <c r="M19" s="369"/>
      <c r="N19" s="369"/>
      <c r="O19" s="369"/>
      <c r="P19" s="369"/>
      <c r="Q19" s="369"/>
      <c r="R19" s="369"/>
      <c r="S19" s="369"/>
      <c r="T19" s="369"/>
    </row>
    <row r="20" spans="4:20" ht="13.5" customHeight="1" x14ac:dyDescent="0.2">
      <c r="D20" s="247"/>
      <c r="E20" s="248"/>
      <c r="F20" s="249"/>
      <c r="G20" s="250"/>
      <c r="H20" s="249"/>
      <c r="I20" s="249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</row>
    <row r="21" spans="4:20" ht="13.5" customHeight="1" x14ac:dyDescent="0.2">
      <c r="D21" s="247"/>
      <c r="E21" s="248"/>
      <c r="F21" s="249"/>
      <c r="G21" s="250"/>
      <c r="H21" s="249"/>
      <c r="I21" s="249"/>
      <c r="J21" s="251"/>
      <c r="K21" s="251"/>
      <c r="L21" s="251"/>
      <c r="M21" s="251"/>
      <c r="N21" s="251"/>
      <c r="O21" s="251"/>
      <c r="P21" s="251"/>
      <c r="Q21" s="251"/>
      <c r="R21" s="251"/>
      <c r="S21" s="251"/>
      <c r="T21" s="251"/>
    </row>
    <row r="22" spans="4:20" ht="13.5" customHeight="1" x14ac:dyDescent="0.2">
      <c r="D22" s="247"/>
      <c r="E22" s="248"/>
      <c r="F22" s="249"/>
      <c r="G22" s="250"/>
      <c r="H22" s="249"/>
      <c r="I22" s="249"/>
      <c r="J22" s="252"/>
      <c r="K22" s="252"/>
      <c r="L22" s="252"/>
      <c r="M22" s="252"/>
      <c r="N22" s="252"/>
      <c r="O22" s="252"/>
      <c r="P22" s="252"/>
      <c r="Q22" s="252"/>
      <c r="R22" s="252"/>
      <c r="S22" s="252"/>
      <c r="T22" s="252"/>
    </row>
    <row r="23" spans="4:20" ht="13.5" customHeight="1" x14ac:dyDescent="0.2">
      <c r="D23" s="247"/>
      <c r="E23" s="248"/>
      <c r="F23" s="249"/>
      <c r="G23" s="250"/>
      <c r="H23" s="249"/>
      <c r="I23" s="249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</row>
    <row r="24" spans="4:20" ht="13.5" customHeight="1" x14ac:dyDescent="0.2">
      <c r="D24" s="242"/>
      <c r="E24" s="242"/>
      <c r="F24" s="242"/>
      <c r="G24" s="242"/>
      <c r="H24" s="242"/>
      <c r="I24" s="249"/>
      <c r="J24" s="255"/>
      <c r="K24" s="255"/>
      <c r="L24" s="255"/>
      <c r="M24" s="255"/>
      <c r="N24" s="255"/>
      <c r="O24" s="255"/>
      <c r="P24" s="255"/>
      <c r="Q24" s="255"/>
      <c r="R24" s="255"/>
      <c r="S24" s="255"/>
      <c r="T24" s="255"/>
    </row>
    <row r="25" spans="4:20" ht="13.5" customHeight="1" x14ac:dyDescent="0.2">
      <c r="D25" s="243"/>
      <c r="E25" s="244"/>
      <c r="F25" s="244"/>
      <c r="G25" s="245"/>
      <c r="H25" s="244"/>
      <c r="I25" s="249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</row>
    <row r="26" spans="4:20" ht="13.5" customHeight="1" x14ac:dyDescent="0.2">
      <c r="D26" s="247"/>
      <c r="E26" s="248"/>
      <c r="F26" s="249"/>
      <c r="G26" s="250"/>
      <c r="H26" s="249"/>
      <c r="I26" s="249"/>
      <c r="J26" s="251"/>
      <c r="K26" s="251"/>
      <c r="L26" s="251"/>
      <c r="M26" s="251"/>
      <c r="N26" s="251"/>
      <c r="O26" s="251"/>
      <c r="P26" s="251"/>
      <c r="Q26" s="251"/>
      <c r="R26" s="251"/>
      <c r="S26" s="251"/>
      <c r="T26" s="251"/>
    </row>
    <row r="27" spans="4:20" ht="13.5" customHeight="1" x14ac:dyDescent="0.2">
      <c r="D27" s="247"/>
      <c r="E27" s="248"/>
      <c r="F27" s="249"/>
      <c r="G27" s="250"/>
      <c r="H27" s="249"/>
      <c r="I27" s="249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</row>
    <row r="28" spans="4:20" ht="13.5" customHeight="1" x14ac:dyDescent="0.2">
      <c r="D28" s="247"/>
      <c r="E28" s="248"/>
      <c r="F28" s="249"/>
      <c r="G28" s="250"/>
      <c r="H28" s="249"/>
      <c r="I28" s="249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</row>
    <row r="29" spans="4:20" ht="13.5" customHeight="1" x14ac:dyDescent="0.2">
      <c r="D29" s="247"/>
      <c r="E29" s="253"/>
      <c r="F29" s="249"/>
      <c r="G29" s="250"/>
      <c r="H29" s="249"/>
      <c r="I29" s="249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</row>
    <row r="30" spans="4:20" ht="13.5" customHeight="1" x14ac:dyDescent="0.2">
      <c r="D30" s="242"/>
      <c r="E30" s="242"/>
      <c r="F30" s="242"/>
      <c r="G30" s="242"/>
      <c r="H30" s="242"/>
      <c r="I30" s="249"/>
      <c r="J30" s="255"/>
      <c r="K30" s="255"/>
      <c r="L30" s="255"/>
      <c r="M30" s="255"/>
      <c r="N30" s="255"/>
      <c r="O30" s="255"/>
      <c r="P30" s="255"/>
      <c r="Q30" s="255"/>
      <c r="R30" s="255"/>
      <c r="S30" s="255"/>
      <c r="T30" s="255"/>
    </row>
    <row r="31" spans="4:20" ht="13.5" customHeight="1" x14ac:dyDescent="0.2">
      <c r="D31" s="247"/>
      <c r="E31" s="249"/>
      <c r="F31" s="249"/>
      <c r="G31" s="250"/>
      <c r="H31" s="249"/>
      <c r="I31" s="249"/>
      <c r="J31" s="256"/>
      <c r="K31" s="256"/>
      <c r="L31" s="256"/>
      <c r="M31" s="256"/>
      <c r="N31" s="256"/>
      <c r="O31" s="257"/>
      <c r="P31" s="257"/>
      <c r="Q31" s="257"/>
      <c r="R31" s="257"/>
      <c r="S31" s="257"/>
      <c r="T31" s="257"/>
    </row>
    <row r="32" spans="4:20" ht="13.5" customHeight="1" x14ac:dyDescent="0.2">
      <c r="D32" s="247"/>
      <c r="E32" s="249"/>
      <c r="F32" s="249"/>
      <c r="G32" s="250"/>
      <c r="H32" s="249"/>
      <c r="I32" s="252"/>
      <c r="J32" s="252"/>
      <c r="K32" s="252"/>
      <c r="L32" s="252"/>
      <c r="M32" s="252"/>
      <c r="N32" s="252"/>
      <c r="O32" s="252"/>
      <c r="P32" s="252"/>
      <c r="Q32" s="252"/>
      <c r="R32" s="252"/>
      <c r="S32" s="252"/>
      <c r="T32" s="252"/>
    </row>
    <row r="33" spans="4:20" ht="13.5" customHeight="1" x14ac:dyDescent="0.2">
      <c r="D33" s="247"/>
      <c r="E33" s="249"/>
      <c r="F33" s="249"/>
      <c r="G33" s="250"/>
      <c r="H33" s="249"/>
      <c r="I33" s="256"/>
      <c r="J33" s="256"/>
      <c r="K33" s="256"/>
      <c r="L33" s="256"/>
      <c r="M33" s="256"/>
      <c r="N33" s="256"/>
      <c r="O33" s="256"/>
      <c r="P33" s="256"/>
      <c r="Q33" s="256"/>
      <c r="R33" s="256"/>
      <c r="S33" s="256"/>
      <c r="T33" s="256"/>
    </row>
    <row r="34" spans="4:20" ht="13.5" customHeight="1" x14ac:dyDescent="0.2">
      <c r="D34" s="247"/>
      <c r="E34" s="249"/>
      <c r="F34" s="249"/>
      <c r="G34" s="250"/>
      <c r="H34" s="249"/>
      <c r="I34" s="254"/>
      <c r="J34" s="254"/>
      <c r="K34" s="254"/>
      <c r="L34" s="254"/>
      <c r="M34" s="254"/>
      <c r="N34" s="254"/>
      <c r="O34" s="254"/>
      <c r="P34" s="254"/>
      <c r="Q34" s="254"/>
      <c r="R34" s="254"/>
      <c r="S34" s="254"/>
      <c r="T34" s="254"/>
    </row>
    <row r="35" spans="4:20" ht="13.5" customHeight="1" x14ac:dyDescent="0.25">
      <c r="D35" s="238"/>
      <c r="E35" s="242"/>
      <c r="F35" s="242"/>
      <c r="G35" s="242"/>
      <c r="H35" s="242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</row>
    <row r="36" spans="4:20" ht="13.5" x14ac:dyDescent="0.25">
      <c r="D36" s="238"/>
      <c r="E36" s="239"/>
      <c r="F36" s="239"/>
      <c r="G36" s="239"/>
      <c r="H36" s="238"/>
      <c r="I36" s="238"/>
      <c r="J36" s="238"/>
      <c r="K36" s="238"/>
      <c r="L36" s="238"/>
      <c r="M36" s="238"/>
      <c r="N36" s="238"/>
      <c r="O36" s="42"/>
      <c r="P36" s="42"/>
      <c r="Q36" s="42"/>
      <c r="R36" s="42"/>
      <c r="S36" s="42"/>
      <c r="T36" s="42" t="s">
        <v>209</v>
      </c>
    </row>
    <row r="38" spans="4:20" x14ac:dyDescent="0.2">
      <c r="O38" s="155"/>
      <c r="P38" s="155"/>
      <c r="Q38" s="155"/>
      <c r="R38" s="155"/>
      <c r="S38" s="155"/>
    </row>
    <row r="43" spans="4:20" x14ac:dyDescent="0.2"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</row>
  </sheetData>
  <phoneticPr fontId="0" type="noConversion"/>
  <conditionalFormatting sqref="D6">
    <cfRule type="cellIs" dxfId="1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16">
    <pageSetUpPr autoPageBreaks="0"/>
  </sheetPr>
  <dimension ref="C1:AT54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5" hidden="1" customWidth="1"/>
    <col min="3" max="3" width="1.7109375" style="45" customWidth="1"/>
    <col min="4" max="4" width="1.140625" style="45" customWidth="1"/>
    <col min="5" max="5" width="2.140625" style="45" customWidth="1"/>
    <col min="6" max="6" width="10.7109375" style="45" customWidth="1"/>
    <col min="7" max="20" width="8.85546875" style="45" customWidth="1"/>
    <col min="21" max="44" width="1.7109375" style="45" customWidth="1"/>
    <col min="45" max="16384" width="9.140625" style="45"/>
  </cols>
  <sheetData>
    <row r="1" spans="3:46" hidden="1" x14ac:dyDescent="0.2"/>
    <row r="2" spans="3:46" hidden="1" x14ac:dyDescent="0.2"/>
    <row r="3" spans="3:46" ht="9" customHeight="1" x14ac:dyDescent="0.2">
      <c r="C3" s="44"/>
    </row>
    <row r="4" spans="3:46" s="46" customFormat="1" ht="15.75" x14ac:dyDescent="0.2">
      <c r="D4" s="14" t="s">
        <v>189</v>
      </c>
      <c r="E4" s="47"/>
      <c r="F4" s="47"/>
      <c r="G4" s="14" t="s">
        <v>205</v>
      </c>
      <c r="H4" s="14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3:46" s="46" customFormat="1" ht="15.75" x14ac:dyDescent="0.2">
      <c r="D5" s="14" t="s">
        <v>304</v>
      </c>
      <c r="E5" s="47"/>
      <c r="F5" s="47"/>
      <c r="G5" s="14"/>
      <c r="H5" s="14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3:46" s="49" customFormat="1" ht="14.25" customHeight="1" x14ac:dyDescent="0.2">
      <c r="D6" s="234"/>
      <c r="E6" s="235"/>
      <c r="F6" s="235"/>
      <c r="G6" s="235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7"/>
      <c r="U6" s="13" t="s">
        <v>76</v>
      </c>
    </row>
    <row r="7" spans="3:46" ht="13.5" customHeight="1" x14ac:dyDescent="0.2">
      <c r="D7" s="240"/>
      <c r="E7" s="240"/>
      <c r="F7" s="240"/>
      <c r="G7" s="240"/>
      <c r="H7" s="240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</row>
    <row r="8" spans="3:46" ht="13.5" customHeight="1" x14ac:dyDescent="0.2">
      <c r="D8" s="240"/>
      <c r="E8" s="240"/>
      <c r="F8" s="240"/>
      <c r="G8" s="240"/>
      <c r="H8" s="240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</row>
    <row r="9" spans="3:46" ht="13.5" customHeight="1" x14ac:dyDescent="0.2">
      <c r="D9" s="240"/>
      <c r="E9" s="240"/>
      <c r="F9" s="240"/>
      <c r="G9" s="240"/>
      <c r="H9" s="240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</row>
    <row r="10" spans="3:46" ht="13.5" customHeight="1" x14ac:dyDescent="0.2">
      <c r="D10" s="240"/>
      <c r="E10" s="240"/>
      <c r="F10" s="240"/>
      <c r="G10" s="240"/>
      <c r="H10" s="240"/>
      <c r="I10" s="262" t="s">
        <v>198</v>
      </c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</row>
    <row r="11" spans="3:46" ht="13.5" customHeight="1" x14ac:dyDescent="0.2">
      <c r="D11" s="240"/>
      <c r="E11" s="240"/>
      <c r="F11" s="240"/>
      <c r="G11" s="240"/>
      <c r="H11" s="240"/>
      <c r="I11" s="262"/>
      <c r="J11" s="370">
        <v>2012</v>
      </c>
      <c r="K11" s="370">
        <v>2013</v>
      </c>
      <c r="L11" s="370">
        <v>2014</v>
      </c>
      <c r="M11" s="370">
        <v>2015</v>
      </c>
      <c r="N11" s="370">
        <v>2016</v>
      </c>
      <c r="O11" s="370">
        <v>2017</v>
      </c>
      <c r="P11" s="370">
        <v>2018</v>
      </c>
      <c r="Q11" s="370">
        <v>2019</v>
      </c>
      <c r="R11" s="370">
        <v>2020</v>
      </c>
      <c r="S11" s="370">
        <v>2021</v>
      </c>
      <c r="T11" s="370">
        <v>2022</v>
      </c>
    </row>
    <row r="12" spans="3:46" ht="13.5" customHeight="1" x14ac:dyDescent="0.2">
      <c r="D12" s="240"/>
      <c r="E12" s="240"/>
      <c r="F12" s="240"/>
      <c r="G12" s="240"/>
      <c r="H12" s="240"/>
      <c r="I12" s="263" t="s">
        <v>199</v>
      </c>
      <c r="J12" s="406">
        <v>20603.758987267043</v>
      </c>
      <c r="K12" s="406">
        <v>20678.761422264477</v>
      </c>
      <c r="L12" s="406">
        <v>20966.003900379921</v>
      </c>
      <c r="M12" s="406">
        <v>21297.713929334372</v>
      </c>
      <c r="N12" s="406">
        <v>22300.278758351709</v>
      </c>
      <c r="O12" s="406">
        <v>23852.17189226449</v>
      </c>
      <c r="P12" s="406">
        <v>26359.8</v>
      </c>
      <c r="Q12" s="406">
        <v>29884.628645574321</v>
      </c>
      <c r="R12" s="406">
        <v>32171.781299502607</v>
      </c>
      <c r="S12" s="406">
        <v>34404.581792147517</v>
      </c>
      <c r="T12" s="406">
        <v>34940.185560175516</v>
      </c>
    </row>
    <row r="13" spans="3:46" ht="13.5" customHeight="1" x14ac:dyDescent="0.2">
      <c r="D13" s="242"/>
      <c r="E13" s="242"/>
      <c r="F13" s="242"/>
      <c r="G13" s="242"/>
      <c r="H13" s="242"/>
      <c r="I13" s="264" t="s">
        <v>200</v>
      </c>
      <c r="J13" s="437">
        <v>21045.719088117512</v>
      </c>
      <c r="K13" s="437">
        <v>20824.533154344892</v>
      </c>
      <c r="L13" s="437">
        <v>21029.091173901626</v>
      </c>
      <c r="M13" s="437">
        <v>21297.713929334372</v>
      </c>
      <c r="N13" s="437">
        <v>22145.261924877566</v>
      </c>
      <c r="O13" s="437">
        <v>23134.987286386509</v>
      </c>
      <c r="P13" s="437">
        <v>25033.048433048432</v>
      </c>
      <c r="Q13" s="437">
        <v>27594.301611795312</v>
      </c>
      <c r="R13" s="437">
        <v>28776.190786674961</v>
      </c>
      <c r="S13" s="437">
        <v>29891.035440614702</v>
      </c>
      <c r="T13" s="437">
        <v>26835.780000134808</v>
      </c>
      <c r="AT13" s="157"/>
    </row>
    <row r="14" spans="3:46" ht="13.5" customHeight="1" x14ac:dyDescent="0.2">
      <c r="D14" s="243"/>
      <c r="E14" s="244"/>
      <c r="F14" s="244"/>
      <c r="G14" s="245"/>
      <c r="H14" s="244"/>
      <c r="I14" s="261" t="s">
        <v>201</v>
      </c>
      <c r="J14" s="261">
        <v>36.598816000000078</v>
      </c>
      <c r="K14" s="261">
        <v>37.883651000000128</v>
      </c>
      <c r="L14" s="261">
        <v>39.134308000000019</v>
      </c>
      <c r="M14" s="261">
        <v>40.046603999999974</v>
      </c>
      <c r="N14" s="261">
        <v>40.703772999999941</v>
      </c>
      <c r="O14" s="261">
        <v>42.392534000000062</v>
      </c>
      <c r="P14" s="261">
        <v>44.068655600000007</v>
      </c>
      <c r="Q14" s="261">
        <v>46.113577699999965</v>
      </c>
      <c r="R14" s="261">
        <v>47.931286799999896</v>
      </c>
      <c r="S14" s="261">
        <v>49.143196100000033</v>
      </c>
      <c r="T14" s="261">
        <v>50.756206900000116</v>
      </c>
    </row>
    <row r="15" spans="3:46" ht="13.5" customHeight="1" x14ac:dyDescent="0.2">
      <c r="D15" s="247"/>
      <c r="E15" s="248"/>
      <c r="F15" s="249"/>
      <c r="G15" s="250"/>
      <c r="H15" s="249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</row>
    <row r="16" spans="3:46" ht="13.5" customHeight="1" x14ac:dyDescent="0.2">
      <c r="D16" s="247"/>
      <c r="E16" s="248"/>
      <c r="F16" s="249"/>
      <c r="G16" s="250"/>
      <c r="H16" s="249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</row>
    <row r="17" spans="4:20" ht="13.5" customHeight="1" x14ac:dyDescent="0.2">
      <c r="D17" s="247"/>
      <c r="E17" s="248"/>
      <c r="F17" s="249"/>
      <c r="G17" s="250"/>
      <c r="H17" s="249"/>
      <c r="I17" s="261" t="s">
        <v>202</v>
      </c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</row>
    <row r="18" spans="4:20" ht="13.5" customHeight="1" x14ac:dyDescent="0.2">
      <c r="D18" s="247"/>
      <c r="E18" s="248"/>
      <c r="F18" s="249"/>
      <c r="G18" s="250"/>
      <c r="H18" s="249"/>
      <c r="I18" s="261"/>
      <c r="J18" s="261">
        <v>2012</v>
      </c>
      <c r="K18" s="261">
        <v>2013</v>
      </c>
      <c r="L18" s="261">
        <v>2014</v>
      </c>
      <c r="M18" s="261">
        <v>2015</v>
      </c>
      <c r="N18" s="261">
        <v>2016</v>
      </c>
      <c r="O18" s="261">
        <v>2017</v>
      </c>
      <c r="P18" s="370">
        <v>2018</v>
      </c>
      <c r="Q18" s="261">
        <v>2019</v>
      </c>
      <c r="R18" s="261">
        <v>2020</v>
      </c>
      <c r="S18" s="261">
        <v>2021</v>
      </c>
      <c r="T18" s="261">
        <v>2022</v>
      </c>
    </row>
    <row r="19" spans="4:20" ht="13.5" customHeight="1" x14ac:dyDescent="0.2">
      <c r="D19" s="247"/>
      <c r="E19" s="253"/>
      <c r="F19" s="249"/>
      <c r="G19" s="250"/>
      <c r="H19" s="249"/>
      <c r="I19" s="261" t="s">
        <v>203</v>
      </c>
      <c r="J19" s="406">
        <v>23326.585325190164</v>
      </c>
      <c r="K19" s="406">
        <v>23398.843524431213</v>
      </c>
      <c r="L19" s="406">
        <v>23720.195000108317</v>
      </c>
      <c r="M19" s="406">
        <v>24108.012934292918</v>
      </c>
      <c r="N19" s="406">
        <v>25299.673340191901</v>
      </c>
      <c r="O19" s="406">
        <v>27089.125220247472</v>
      </c>
      <c r="P19" s="406">
        <v>30020.6</v>
      </c>
      <c r="Q19" s="406">
        <v>34154.640012802338</v>
      </c>
      <c r="R19" s="406">
        <v>36590.502403024504</v>
      </c>
      <c r="S19" s="406">
        <v>39198.400252708656</v>
      </c>
      <c r="T19" s="406">
        <v>39708.71472597924</v>
      </c>
    </row>
    <row r="20" spans="4:20" ht="13.5" customHeight="1" x14ac:dyDescent="0.2">
      <c r="D20" s="242"/>
      <c r="E20" s="242"/>
      <c r="F20" s="242"/>
      <c r="G20" s="242"/>
      <c r="H20" s="242"/>
      <c r="I20" s="264" t="s">
        <v>204</v>
      </c>
      <c r="J20" s="437">
        <v>23826.951302543577</v>
      </c>
      <c r="K20" s="437">
        <v>23563.790054814919</v>
      </c>
      <c r="L20" s="437">
        <v>23791.569709236024</v>
      </c>
      <c r="M20" s="437">
        <v>24108.012934292918</v>
      </c>
      <c r="N20" s="437">
        <v>25123.806693338531</v>
      </c>
      <c r="O20" s="437">
        <v>26274.612240783194</v>
      </c>
      <c r="P20" s="437">
        <v>28509.591642924977</v>
      </c>
      <c r="Q20" s="437">
        <v>31537.063723732535</v>
      </c>
      <c r="R20" s="437">
        <v>32728.535244207967</v>
      </c>
      <c r="S20" s="437">
        <v>34055.951566210824</v>
      </c>
      <c r="T20" s="437">
        <v>30498.244797219082</v>
      </c>
    </row>
    <row r="21" spans="4:20" ht="13.5" customHeight="1" x14ac:dyDescent="0.2">
      <c r="D21" s="242"/>
      <c r="E21" s="242"/>
      <c r="F21" s="242"/>
      <c r="G21" s="242"/>
      <c r="H21" s="242"/>
      <c r="I21" s="261" t="s">
        <v>201</v>
      </c>
      <c r="J21" s="261">
        <v>27.365211000000002</v>
      </c>
      <c r="K21" s="261">
        <v>28.308481000000015</v>
      </c>
      <c r="L21" s="261">
        <v>29.156564999999961</v>
      </c>
      <c r="M21" s="261">
        <v>29.662490000000002</v>
      </c>
      <c r="N21" s="261">
        <v>29.784757999999979</v>
      </c>
      <c r="O21" s="261">
        <v>30.208621000000047</v>
      </c>
      <c r="P21" s="261">
        <v>30.802148799999998</v>
      </c>
      <c r="Q21" s="261">
        <v>31.983730000000005</v>
      </c>
      <c r="R21" s="261">
        <v>33.024077999999932</v>
      </c>
      <c r="S21" s="261">
        <v>33.860985599999957</v>
      </c>
      <c r="T21" s="261">
        <v>34.717534900000103</v>
      </c>
    </row>
    <row r="22" spans="4:20" ht="13.5" customHeight="1" x14ac:dyDescent="0.2">
      <c r="D22" s="243"/>
      <c r="E22" s="244"/>
      <c r="F22" s="244"/>
      <c r="G22" s="245"/>
      <c r="H22" s="244"/>
      <c r="I22" s="261"/>
      <c r="J22" s="261"/>
      <c r="K22" s="261"/>
      <c r="L22" s="261"/>
      <c r="M22" s="261"/>
      <c r="N22" s="261"/>
      <c r="O22" s="261"/>
      <c r="P22" s="261"/>
      <c r="Q22" s="261"/>
      <c r="R22" s="261"/>
      <c r="S22" s="261"/>
      <c r="T22" s="261"/>
    </row>
    <row r="23" spans="4:20" ht="13.5" customHeight="1" x14ac:dyDescent="0.2">
      <c r="D23" s="247"/>
      <c r="E23" s="248"/>
      <c r="F23" s="249"/>
      <c r="G23" s="250"/>
      <c r="H23" s="249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</row>
    <row r="24" spans="4:20" ht="13.5" customHeight="1" x14ac:dyDescent="0.2">
      <c r="D24" s="247"/>
      <c r="E24" s="248"/>
      <c r="F24" s="249"/>
      <c r="G24" s="250"/>
      <c r="H24" s="249"/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S24" s="251"/>
      <c r="T24" s="251"/>
    </row>
    <row r="25" spans="4:20" ht="13.5" customHeight="1" x14ac:dyDescent="0.2">
      <c r="D25" s="247"/>
      <c r="E25" s="248"/>
      <c r="F25" s="249"/>
      <c r="G25" s="250"/>
      <c r="H25" s="249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  <c r="T25" s="251"/>
    </row>
    <row r="26" spans="4:20" ht="13.5" customHeight="1" x14ac:dyDescent="0.2">
      <c r="D26" s="247"/>
      <c r="E26" s="248"/>
      <c r="F26" s="249"/>
      <c r="G26" s="250"/>
      <c r="H26" s="249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</row>
    <row r="27" spans="4:20" ht="13.5" customHeight="1" x14ac:dyDescent="0.2">
      <c r="D27" s="247"/>
      <c r="E27" s="248"/>
      <c r="F27" s="249"/>
      <c r="G27" s="250"/>
      <c r="H27" s="249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</row>
    <row r="28" spans="4:20" ht="13.5" customHeight="1" x14ac:dyDescent="0.2">
      <c r="D28" s="242"/>
      <c r="E28" s="242"/>
      <c r="F28" s="242"/>
      <c r="G28" s="242"/>
      <c r="H28" s="242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</row>
    <row r="29" spans="4:20" ht="13.5" customHeight="1" x14ac:dyDescent="0.2">
      <c r="D29" s="243"/>
      <c r="E29" s="244"/>
      <c r="F29" s="244"/>
      <c r="G29" s="245"/>
      <c r="H29" s="244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</row>
    <row r="30" spans="4:20" ht="13.5" customHeight="1" x14ac:dyDescent="0.2">
      <c r="D30" s="247"/>
      <c r="E30" s="248"/>
      <c r="F30" s="249"/>
      <c r="G30" s="250"/>
      <c r="H30" s="249"/>
      <c r="I30" s="251"/>
      <c r="J30" s="251"/>
      <c r="K30" s="251"/>
      <c r="L30" s="251"/>
      <c r="M30" s="251"/>
      <c r="N30" s="251"/>
      <c r="O30" s="251"/>
      <c r="P30" s="251"/>
      <c r="Q30" s="251"/>
      <c r="R30" s="251"/>
      <c r="S30" s="251"/>
      <c r="T30" s="251"/>
    </row>
    <row r="31" spans="4:20" ht="13.5" customHeight="1" x14ac:dyDescent="0.2">
      <c r="D31" s="247"/>
      <c r="E31" s="248"/>
      <c r="F31" s="249"/>
      <c r="G31" s="250"/>
      <c r="H31" s="249"/>
      <c r="I31" s="251"/>
      <c r="J31" s="251"/>
      <c r="K31" s="251"/>
      <c r="L31" s="251"/>
      <c r="M31" s="251"/>
      <c r="N31" s="251"/>
      <c r="O31" s="251"/>
      <c r="P31" s="251"/>
      <c r="Q31" s="251"/>
      <c r="R31" s="251"/>
      <c r="S31" s="251"/>
      <c r="T31" s="251"/>
    </row>
    <row r="32" spans="4:20" ht="13.5" customHeight="1" x14ac:dyDescent="0.2">
      <c r="D32" s="247"/>
      <c r="E32" s="248"/>
      <c r="F32" s="249"/>
      <c r="G32" s="250"/>
      <c r="H32" s="249"/>
      <c r="I32" s="252"/>
      <c r="J32" s="252"/>
      <c r="K32" s="252"/>
      <c r="L32" s="252"/>
      <c r="M32" s="252"/>
      <c r="N32" s="252"/>
      <c r="O32" s="252"/>
      <c r="P32" s="252"/>
      <c r="Q32" s="252"/>
      <c r="R32" s="252"/>
      <c r="S32" s="252"/>
      <c r="T32" s="252"/>
    </row>
    <row r="33" spans="4:21" ht="13.5" customHeight="1" x14ac:dyDescent="0.2">
      <c r="D33" s="247"/>
      <c r="E33" s="253"/>
      <c r="F33" s="249"/>
      <c r="G33" s="250"/>
      <c r="H33" s="249"/>
      <c r="I33" s="254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4"/>
    </row>
    <row r="34" spans="4:21" ht="13.5" customHeight="1" x14ac:dyDescent="0.2">
      <c r="D34" s="242"/>
      <c r="E34" s="242"/>
      <c r="F34" s="242"/>
      <c r="G34" s="242"/>
      <c r="H34" s="242"/>
      <c r="I34" s="255"/>
      <c r="J34" s="255"/>
      <c r="K34" s="255"/>
      <c r="L34" s="255"/>
      <c r="M34" s="255"/>
      <c r="N34" s="255"/>
      <c r="O34" s="255"/>
      <c r="P34" s="255"/>
      <c r="Q34" s="255"/>
      <c r="R34" s="255"/>
      <c r="S34" s="255"/>
      <c r="T34" s="255"/>
    </row>
    <row r="35" spans="4:21" ht="13.5" customHeight="1" x14ac:dyDescent="0.2">
      <c r="D35" s="247"/>
      <c r="E35" s="249"/>
      <c r="F35" s="249"/>
      <c r="G35" s="250"/>
      <c r="H35" s="249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7"/>
    </row>
    <row r="36" spans="4:21" ht="13.5" customHeight="1" x14ac:dyDescent="0.2">
      <c r="D36" s="247"/>
      <c r="E36" s="249"/>
      <c r="F36" s="249"/>
      <c r="G36" s="250"/>
      <c r="H36" s="249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</row>
    <row r="37" spans="4:21" ht="13.5" customHeight="1" x14ac:dyDescent="0.2">
      <c r="D37" s="247"/>
      <c r="E37" s="249"/>
      <c r="F37" s="249"/>
      <c r="G37" s="250"/>
      <c r="H37" s="249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</row>
    <row r="38" spans="4:21" ht="13.5" customHeight="1" x14ac:dyDescent="0.2">
      <c r="D38" s="247"/>
      <c r="E38" s="249"/>
      <c r="F38" s="249"/>
      <c r="G38" s="250"/>
      <c r="H38" s="249"/>
      <c r="I38" s="256"/>
      <c r="J38" s="256"/>
      <c r="K38" s="256"/>
      <c r="L38" s="256"/>
      <c r="M38" s="256"/>
      <c r="N38" s="256"/>
      <c r="O38" s="256"/>
      <c r="P38" s="256"/>
      <c r="Q38" s="256"/>
      <c r="R38" s="256"/>
      <c r="S38" s="256"/>
      <c r="T38" s="256"/>
    </row>
    <row r="39" spans="4:21" ht="13.5" customHeight="1" x14ac:dyDescent="0.2">
      <c r="D39" s="247"/>
      <c r="E39" s="249"/>
      <c r="F39" s="249"/>
      <c r="G39" s="250"/>
      <c r="H39" s="249"/>
      <c r="I39" s="254"/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54"/>
    </row>
    <row r="40" spans="4:21" ht="13.5" customHeight="1" x14ac:dyDescent="0.2">
      <c r="D40" s="242"/>
      <c r="E40" s="242"/>
      <c r="F40" s="242"/>
      <c r="G40" s="242"/>
      <c r="H40" s="242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55"/>
      <c r="T40" s="255"/>
    </row>
    <row r="41" spans="4:21" ht="13.5" customHeight="1" x14ac:dyDescent="0.2">
      <c r="D41" s="243"/>
      <c r="E41" s="244"/>
      <c r="F41" s="244"/>
      <c r="G41" s="245"/>
      <c r="H41" s="244"/>
      <c r="I41" s="246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</row>
    <row r="42" spans="4:21" ht="13.5" customHeight="1" x14ac:dyDescent="0.2">
      <c r="D42" s="247"/>
      <c r="E42" s="248"/>
      <c r="F42" s="249"/>
      <c r="G42" s="250"/>
      <c r="H42" s="249"/>
      <c r="I42" s="251"/>
      <c r="J42" s="258"/>
      <c r="K42" s="258"/>
      <c r="L42" s="258"/>
      <c r="M42" s="258"/>
      <c r="N42" s="258"/>
      <c r="O42" s="258"/>
      <c r="P42" s="258"/>
      <c r="Q42" s="258"/>
      <c r="R42" s="258"/>
      <c r="S42" s="258"/>
      <c r="T42" s="258"/>
    </row>
    <row r="43" spans="4:21" ht="13.5" customHeight="1" x14ac:dyDescent="0.2">
      <c r="D43" s="247"/>
      <c r="E43" s="248"/>
      <c r="F43" s="249"/>
      <c r="G43" s="250"/>
      <c r="H43" s="249"/>
      <c r="I43" s="251"/>
      <c r="J43" s="258"/>
      <c r="K43" s="258"/>
      <c r="L43" s="258"/>
      <c r="M43" s="258"/>
      <c r="N43" s="258"/>
      <c r="O43" s="258"/>
      <c r="P43" s="258"/>
      <c r="Q43" s="258"/>
      <c r="R43" s="258"/>
      <c r="S43" s="258"/>
      <c r="T43" s="258"/>
    </row>
    <row r="44" spans="4:21" ht="13.5" customHeight="1" x14ac:dyDescent="0.2">
      <c r="D44" s="247"/>
      <c r="E44" s="248"/>
      <c r="F44" s="249"/>
      <c r="G44" s="250"/>
      <c r="H44" s="249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</row>
    <row r="45" spans="4:21" ht="13.5" x14ac:dyDescent="0.25">
      <c r="D45" s="238" t="s">
        <v>77</v>
      </c>
      <c r="E45" s="239"/>
      <c r="F45" s="239"/>
      <c r="G45" s="239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42" t="s">
        <v>208</v>
      </c>
      <c r="U45" s="45" t="s">
        <v>76</v>
      </c>
    </row>
    <row r="46" spans="4:21" ht="12.75" customHeight="1" x14ac:dyDescent="0.2">
      <c r="D46" s="43"/>
      <c r="E46" s="232" t="s">
        <v>241</v>
      </c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</row>
    <row r="47" spans="4:21" ht="12.75" customHeight="1" x14ac:dyDescent="0.2">
      <c r="D47" s="158" t="s">
        <v>3</v>
      </c>
      <c r="E47" s="232" t="s">
        <v>206</v>
      </c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</row>
    <row r="49" spans="9:20" x14ac:dyDescent="0.2">
      <c r="T49" s="155"/>
    </row>
    <row r="54" spans="9:20" x14ac:dyDescent="0.2"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</row>
  </sheetData>
  <phoneticPr fontId="0" type="noConversion"/>
  <conditionalFormatting sqref="D6">
    <cfRule type="cellIs" dxfId="0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21</vt:i4>
      </vt:variant>
      <vt:variant>
        <vt:lpstr>Pojmenované oblasti</vt:lpstr>
      </vt:variant>
      <vt:variant>
        <vt:i4>81</vt:i4>
      </vt:variant>
    </vt:vector>
  </HeadingPairs>
  <TitlesOfParts>
    <vt:vector size="102" baseType="lpstr">
      <vt:lpstr>Obsah</vt:lpstr>
      <vt:lpstr>B3.1</vt:lpstr>
      <vt:lpstr>B3.2</vt:lpstr>
      <vt:lpstr>B3.3</vt:lpstr>
      <vt:lpstr>B3.4</vt:lpstr>
      <vt:lpstr>B3.5</vt:lpstr>
      <vt:lpstr>B3.6</vt:lpstr>
      <vt:lpstr>B3.7</vt:lpstr>
      <vt:lpstr>B3.8</vt:lpstr>
      <vt:lpstr>B3.9</vt:lpstr>
      <vt:lpstr>B3.10</vt:lpstr>
      <vt:lpstr>B3.11</vt:lpstr>
      <vt:lpstr>B3.12</vt:lpstr>
      <vt:lpstr>B3.13</vt:lpstr>
      <vt:lpstr>B3.14</vt:lpstr>
      <vt:lpstr>B3.15</vt:lpstr>
      <vt:lpstr>B3.16</vt:lpstr>
      <vt:lpstr>GB1</vt:lpstr>
      <vt:lpstr>GB2</vt:lpstr>
      <vt:lpstr>GB3</vt:lpstr>
      <vt:lpstr>GB4</vt:lpstr>
      <vt:lpstr>B3.1!data_1</vt:lpstr>
      <vt:lpstr>data_10</vt:lpstr>
      <vt:lpstr>data_11</vt:lpstr>
      <vt:lpstr>data_13</vt:lpstr>
      <vt:lpstr>data_15</vt:lpstr>
      <vt:lpstr>data_17</vt:lpstr>
      <vt:lpstr>data_19</vt:lpstr>
      <vt:lpstr>B3.12!data_2</vt:lpstr>
      <vt:lpstr>B3.2!data_2</vt:lpstr>
      <vt:lpstr>'GB1'!data_20</vt:lpstr>
      <vt:lpstr>'GB2'!data_20</vt:lpstr>
      <vt:lpstr>'GB3'!data_20</vt:lpstr>
      <vt:lpstr>'GB4'!data_20</vt:lpstr>
      <vt:lpstr>data_20</vt:lpstr>
      <vt:lpstr>data_23</vt:lpstr>
      <vt:lpstr>data_26</vt:lpstr>
      <vt:lpstr>B3.13!data_3</vt:lpstr>
      <vt:lpstr>data_4</vt:lpstr>
      <vt:lpstr>data_6</vt:lpstr>
      <vt:lpstr>data_8</vt:lpstr>
      <vt:lpstr>B3.1!Datova_oblast</vt:lpstr>
      <vt:lpstr>B3.10!Datova_oblast</vt:lpstr>
      <vt:lpstr>B3.11!Datova_oblast</vt:lpstr>
      <vt:lpstr>B3.12!Datova_oblast</vt:lpstr>
      <vt:lpstr>B3.13!Datova_oblast</vt:lpstr>
      <vt:lpstr>B3.14!Datova_oblast</vt:lpstr>
      <vt:lpstr>B3.15!Datova_oblast</vt:lpstr>
      <vt:lpstr>B3.16!Datova_oblast</vt:lpstr>
      <vt:lpstr>B3.2!Datova_oblast</vt:lpstr>
      <vt:lpstr>B3.3!Datova_oblast</vt:lpstr>
      <vt:lpstr>B3.4!Datova_oblast</vt:lpstr>
      <vt:lpstr>B3.5!Datova_oblast</vt:lpstr>
      <vt:lpstr>B3.6!Datova_oblast</vt:lpstr>
      <vt:lpstr>B3.7!Datova_oblast</vt:lpstr>
      <vt:lpstr>B3.8!Datova_oblast</vt:lpstr>
      <vt:lpstr>B3.9!Datova_oblast</vt:lpstr>
      <vt:lpstr>'GB1'!Datova_oblast</vt:lpstr>
      <vt:lpstr>'GB2'!Datova_oblast</vt:lpstr>
      <vt:lpstr>'GB3'!Datova_oblast</vt:lpstr>
      <vt:lpstr>'GB4'!Datova_oblast</vt:lpstr>
      <vt:lpstr>Obsah!Názvy_tisku</vt:lpstr>
      <vt:lpstr>B3.1!Novy_rok</vt:lpstr>
      <vt:lpstr>B3.10!Novy_rok</vt:lpstr>
      <vt:lpstr>B3.12!Novy_rok</vt:lpstr>
      <vt:lpstr>B3.13!Novy_rok</vt:lpstr>
      <vt:lpstr>B3.14!Novy_rok</vt:lpstr>
      <vt:lpstr>B3.15!Novy_rok</vt:lpstr>
      <vt:lpstr>B3.16!Novy_rok</vt:lpstr>
      <vt:lpstr>B3.2!Novy_rok</vt:lpstr>
      <vt:lpstr>B3.3!Novy_rok</vt:lpstr>
      <vt:lpstr>B3.4!Novy_rok</vt:lpstr>
      <vt:lpstr>B3.5!Novy_rok</vt:lpstr>
      <vt:lpstr>B3.6!Novy_rok</vt:lpstr>
      <vt:lpstr>B3.7!Novy_rok</vt:lpstr>
      <vt:lpstr>B3.8!Novy_rok</vt:lpstr>
      <vt:lpstr>B3.9!Novy_rok</vt:lpstr>
      <vt:lpstr>'GB1'!Novy_rok</vt:lpstr>
      <vt:lpstr>'GB2'!Novy_rok</vt:lpstr>
      <vt:lpstr>'GB3'!Novy_rok</vt:lpstr>
      <vt:lpstr>'GB4'!Novy_rok</vt:lpstr>
      <vt:lpstr>B3.1!Oblast_tisku</vt:lpstr>
      <vt:lpstr>B3.10!Oblast_tisku</vt:lpstr>
      <vt:lpstr>B3.11!Oblast_tisku</vt:lpstr>
      <vt:lpstr>B3.12!Oblast_tisku</vt:lpstr>
      <vt:lpstr>B3.13!Oblast_tisku</vt:lpstr>
      <vt:lpstr>B3.14!Oblast_tisku</vt:lpstr>
      <vt:lpstr>B3.15!Oblast_tisku</vt:lpstr>
      <vt:lpstr>B3.16!Oblast_tisku</vt:lpstr>
      <vt:lpstr>B3.2!Oblast_tisku</vt:lpstr>
      <vt:lpstr>B3.3!Oblast_tisku</vt:lpstr>
      <vt:lpstr>B3.4!Oblast_tisku</vt:lpstr>
      <vt:lpstr>B3.5!Oblast_tisku</vt:lpstr>
      <vt:lpstr>B3.6!Oblast_tisku</vt:lpstr>
      <vt:lpstr>B3.7!Oblast_tisku</vt:lpstr>
      <vt:lpstr>B3.8!Oblast_tisku</vt:lpstr>
      <vt:lpstr>B3.9!Oblast_tisku</vt:lpstr>
      <vt:lpstr>'GB1'!Oblast_tisku</vt:lpstr>
      <vt:lpstr>'GB2'!Oblast_tisku</vt:lpstr>
      <vt:lpstr>'GB3'!Oblast_tisku</vt:lpstr>
      <vt:lpstr>'GB4'!Oblast_tisku</vt:lpstr>
      <vt:lpstr>Obsah!Oblast_tisku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 RNDr. Ladislav Škeřík</dc:creator>
  <cp:lastModifiedBy>Palyzová Šárka</cp:lastModifiedBy>
  <cp:lastPrinted>2013-05-09T06:38:05Z</cp:lastPrinted>
  <dcterms:created xsi:type="dcterms:W3CDTF">2000-10-16T14:33:05Z</dcterms:created>
  <dcterms:modified xsi:type="dcterms:W3CDTF">2024-11-12T13:06:54Z</dcterms:modified>
</cp:coreProperties>
</file>